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(预算、结算审核定案)封面" sheetId="7" r:id="rId1"/>
    <sheet name="总概算表" sheetId="1" r:id="rId2"/>
    <sheet name="工程建设其他费" sheetId="2" r:id="rId3"/>
    <sheet name="单位工程" sheetId="3" r:id="rId4"/>
    <sheet name="其他费计算表" sheetId="4" r:id="rId5"/>
    <sheet name="招标" sheetId="6" r:id="rId6"/>
    <sheet name="造价咨询服务收费计算表" sheetId="5" r:id="rId7"/>
  </sheets>
  <definedNames>
    <definedName name="_xlnm.Print_Area" localSheetId="6">造价咨询服务收费计算表!$A$1:$P$19</definedName>
    <definedName name="_xlnm.Print_Area" localSheetId="0">'(预算、结算审核定案)封面'!$A:$F</definedName>
  </definedNames>
  <calcPr calcId="144525"/>
</workbook>
</file>

<file path=xl/comments1.xml><?xml version="1.0" encoding="utf-8"?>
<comments xmlns="http://schemas.openxmlformats.org/spreadsheetml/2006/main">
  <authors>
    <author>微软用户</author>
  </authors>
  <commentList>
    <comment ref="F4" authorId="0">
      <text>
        <r>
          <rPr>
            <b/>
            <sz val="9"/>
            <color indexed="12"/>
            <rFont val="宋体"/>
            <charset val="134"/>
          </rPr>
          <t>根据委托内容一般应填写：结算审核、预算审核、预算编制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N3" authorId="0">
      <text>
        <r>
          <rPr>
            <b/>
            <sz val="9"/>
            <rFont val="宋体"/>
            <charset val="134"/>
          </rPr>
          <t>yida:不能超过100%</t>
        </r>
        <r>
          <rPr>
            <sz val="9"/>
            <rFont val="宋体"/>
            <charset val="134"/>
          </rPr>
          <t xml:space="preserve">
</t>
        </r>
      </text>
    </comment>
    <comment ref="E18" authorId="0">
      <text>
        <r>
          <rPr>
            <b/>
            <sz val="9"/>
            <rFont val="宋体"/>
            <charset val="134"/>
          </rPr>
          <t>yida:注意填写表头建筑规模!</t>
        </r>
      </text>
    </comment>
  </commentList>
</comments>
</file>

<file path=xl/sharedStrings.xml><?xml version="1.0" encoding="utf-8"?>
<sst xmlns="http://schemas.openxmlformats.org/spreadsheetml/2006/main" count="370" uniqueCount="262">
  <si>
    <t>中量工程咨询有限公司</t>
  </si>
  <si>
    <t>建设工程造价审核定案表</t>
  </si>
  <si>
    <t xml:space="preserve">       咨询业务编号：</t>
  </si>
  <si>
    <t>中量【概审】2022-</t>
  </si>
  <si>
    <t>工程名称</t>
  </si>
  <si>
    <t>空港产业联用中心初步设计概算</t>
  </si>
  <si>
    <t>服务类型</t>
  </si>
  <si>
    <t>初步设计概算审核</t>
  </si>
  <si>
    <t>送审造价
（元）</t>
  </si>
  <si>
    <t>审定造价
（元）</t>
  </si>
  <si>
    <t>核增（+）、减（-）
金额（万元）</t>
  </si>
  <si>
    <r>
      <rPr>
        <b/>
        <sz val="12"/>
        <color indexed="10"/>
        <rFont val="宋体"/>
        <charset val="134"/>
      </rPr>
      <t>建筑面积
（m</t>
    </r>
    <r>
      <rPr>
        <b/>
        <vertAlign val="superscript"/>
        <sz val="12"/>
        <color indexed="10"/>
        <rFont val="宋体"/>
        <charset val="134"/>
      </rPr>
      <t>2</t>
    </r>
    <r>
      <rPr>
        <b/>
        <sz val="12"/>
        <color indexed="10"/>
        <rFont val="宋体"/>
        <charset val="134"/>
      </rPr>
      <t>）</t>
    </r>
  </si>
  <si>
    <t>审定造价
（大写金额）</t>
  </si>
  <si>
    <t>委托单位
（盖章）</t>
  </si>
  <si>
    <t>送审单位
（盖章）</t>
  </si>
  <si>
    <t>审核单位
（盖章、成果文件章）</t>
  </si>
  <si>
    <t>负责人：</t>
  </si>
  <si>
    <t>复核人：</t>
  </si>
  <si>
    <t>经办人：</t>
  </si>
  <si>
    <t>编制人：</t>
  </si>
  <si>
    <r>
      <rPr>
        <b/>
        <sz val="12"/>
        <color indexed="10"/>
        <rFont val="Times New Roman"/>
        <charset val="0"/>
      </rPr>
      <t xml:space="preserve">                </t>
    </r>
    <r>
      <rPr>
        <b/>
        <sz val="12"/>
        <color indexed="10"/>
        <rFont val="宋体"/>
        <charset val="134"/>
      </rPr>
      <t>年</t>
    </r>
    <r>
      <rPr>
        <b/>
        <sz val="12"/>
        <color indexed="10"/>
        <rFont val="Times New Roman"/>
        <charset val="0"/>
      </rPr>
      <t xml:space="preserve">       </t>
    </r>
    <r>
      <rPr>
        <b/>
        <sz val="12"/>
        <color indexed="10"/>
        <rFont val="宋体"/>
        <charset val="134"/>
      </rPr>
      <t>月</t>
    </r>
    <r>
      <rPr>
        <b/>
        <sz val="12"/>
        <color indexed="10"/>
        <rFont val="Times New Roman"/>
        <charset val="0"/>
      </rPr>
      <t xml:space="preserve">        </t>
    </r>
    <r>
      <rPr>
        <b/>
        <sz val="12"/>
        <color indexed="10"/>
        <rFont val="宋体"/>
        <charset val="134"/>
      </rPr>
      <t>日</t>
    </r>
  </si>
  <si>
    <r>
      <rPr>
        <b/>
        <sz val="12"/>
        <color rgb="FFFF0000"/>
        <rFont val="Times New Roman"/>
        <charset val="0"/>
      </rPr>
      <t xml:space="preserve">      </t>
    </r>
    <r>
      <rPr>
        <b/>
        <sz val="12"/>
        <color indexed="10"/>
        <rFont val="宋体"/>
        <charset val="134"/>
      </rPr>
      <t>年</t>
    </r>
    <r>
      <rPr>
        <b/>
        <sz val="12"/>
        <color rgb="FFFF0000"/>
        <rFont val="Times New Roman"/>
        <charset val="0"/>
      </rPr>
      <t xml:space="preserve">      </t>
    </r>
    <r>
      <rPr>
        <b/>
        <sz val="12"/>
        <color indexed="10"/>
        <rFont val="宋体"/>
        <charset val="134"/>
      </rPr>
      <t>月</t>
    </r>
    <r>
      <rPr>
        <b/>
        <sz val="12"/>
        <color rgb="FFFF0000"/>
        <rFont val="Times New Roman"/>
        <charset val="0"/>
      </rPr>
      <t xml:space="preserve">      </t>
    </r>
    <r>
      <rPr>
        <b/>
        <sz val="12"/>
        <color indexed="10"/>
        <rFont val="宋体"/>
        <charset val="134"/>
      </rPr>
      <t>日</t>
    </r>
  </si>
  <si>
    <r>
      <rPr>
        <sz val="12"/>
        <color rgb="FF0000FF"/>
        <rFont val="宋体"/>
        <charset val="134"/>
      </rPr>
      <t xml:space="preserve">联系方式：3289977  王工             </t>
    </r>
    <r>
      <rPr>
        <sz val="12"/>
        <color indexed="10"/>
        <rFont val="宋体"/>
        <charset val="134"/>
      </rPr>
      <t xml:space="preserve"> 意见反馈电话：3289636   梁工 </t>
    </r>
    <r>
      <rPr>
        <sz val="12"/>
        <color rgb="FF0000FF"/>
        <rFont val="宋体"/>
        <charset val="134"/>
      </rPr>
      <t xml:space="preserve">            </t>
    </r>
  </si>
  <si>
    <t>地址：湛江市开发区人民大道中45号祺祥大厦三楼</t>
  </si>
  <si>
    <t>总 概 算 表</t>
  </si>
  <si>
    <t>项目名称：空港产业联用中心</t>
  </si>
  <si>
    <t>序 号</t>
  </si>
  <si>
    <t>项目名称</t>
  </si>
  <si>
    <t>建筑工程费
（元）</t>
  </si>
  <si>
    <t>安装工程费
（元）</t>
  </si>
  <si>
    <t>合计
（元）</t>
  </si>
  <si>
    <t>指标面积
 （㎡）</t>
  </si>
  <si>
    <t>单方造价
（元/m2)</t>
  </si>
  <si>
    <t>占投资比例</t>
  </si>
  <si>
    <t>备注</t>
  </si>
  <si>
    <t>一</t>
  </si>
  <si>
    <t>建安工程费</t>
  </si>
  <si>
    <t>空港产业联用中心-建筑工程</t>
  </si>
  <si>
    <t>空港产业联用中心-室内安装工程</t>
  </si>
  <si>
    <t>空港产业联用中心-室外安装工程</t>
  </si>
  <si>
    <t>空港产业联用中心-精装修工程</t>
  </si>
  <si>
    <t>空港产业联用中心-室外园林绿化工程</t>
  </si>
  <si>
    <t>二</t>
  </si>
  <si>
    <t>工程建设其他费</t>
  </si>
  <si>
    <t>三</t>
  </si>
  <si>
    <t>预备费（一+二）×8%</t>
  </si>
  <si>
    <t>四</t>
  </si>
  <si>
    <t>设备采购费</t>
  </si>
  <si>
    <t>总投资（一+二+三+四）</t>
  </si>
  <si>
    <t>工程建设其他费计算表</t>
  </si>
  <si>
    <t>费用名称</t>
  </si>
  <si>
    <t>计算基础</t>
  </si>
  <si>
    <t>费率标准</t>
  </si>
  <si>
    <t>金额
（万元）</t>
  </si>
  <si>
    <t>计价依据</t>
  </si>
  <si>
    <t>建设项目前期工作咨询费</t>
  </si>
  <si>
    <t>依据：粤价[2000]8号</t>
  </si>
  <si>
    <t>编制可行性研究报告</t>
  </si>
  <si>
    <t>评估可行性研究报告</t>
  </si>
  <si>
    <t>环境影响评价费</t>
  </si>
  <si>
    <t>依据：计价格[2002]125号</t>
  </si>
  <si>
    <t>编制环境影响报告表</t>
  </si>
  <si>
    <t>评估环境影响报告表</t>
  </si>
  <si>
    <t>建设单位管理费</t>
  </si>
  <si>
    <t>财建[2016]504号</t>
  </si>
  <si>
    <t>工程勘察费</t>
  </si>
  <si>
    <t>工程设计费</t>
  </si>
  <si>
    <t>依据：计价格[2002]10号</t>
  </si>
  <si>
    <t>施工图预算编制费</t>
  </si>
  <si>
    <t>施工监理服务收费</t>
  </si>
  <si>
    <t>依据：发改价格[2007]670号</t>
  </si>
  <si>
    <t>施工图技术审查费</t>
  </si>
  <si>
    <t>勘察+设计</t>
  </si>
  <si>
    <t>湛价函〔2013〕337号</t>
  </si>
  <si>
    <t>工程造价咨询费</t>
  </si>
  <si>
    <t>依据：粤价函[2011]724号</t>
  </si>
  <si>
    <t>工程概算的编制或审核</t>
  </si>
  <si>
    <t>工程预算的编制或审核</t>
  </si>
  <si>
    <t>招标代理服务费</t>
  </si>
  <si>
    <t>依据：计价格[2002]1980号；发改价格[2011]534号</t>
  </si>
  <si>
    <t>工程施工招标</t>
  </si>
  <si>
    <t>场地准备费</t>
  </si>
  <si>
    <t>广东省建设工程概算编制办法(2014)</t>
  </si>
  <si>
    <t>检验监测费</t>
  </si>
  <si>
    <t>建筑施工噪音超标排污费</t>
  </si>
  <si>
    <t>工期月数</t>
  </si>
  <si>
    <t>1400 元/月</t>
  </si>
  <si>
    <t>湛价函[2004]147 号</t>
  </si>
  <si>
    <t>防雷检测</t>
  </si>
  <si>
    <t>粤发改价格函〔2017〕3936 号</t>
  </si>
  <si>
    <t>工程保险费</t>
  </si>
  <si>
    <t>白蚁防治费</t>
  </si>
  <si>
    <t>按照建筑面积</t>
  </si>
  <si>
    <t>3元/㎡</t>
  </si>
  <si>
    <t>按粤价[2003]370 号</t>
  </si>
  <si>
    <t>城市基础设施配套费</t>
  </si>
  <si>
    <t>粤价（2003）160号</t>
  </si>
  <si>
    <t>合计</t>
  </si>
  <si>
    <t>建设项目招标控制价汇总表</t>
  </si>
  <si>
    <t>工程名称：空港产业联用中心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</si>
  <si>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</si>
  <si>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</si>
  <si>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</si>
  <si>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</si>
  <si>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</si>
  <si>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</si>
  <si>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</si>
  <si>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</si>
  <si>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</si>
  <si>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空港产业联用中心</t>
  </si>
  <si>
    <t>注：本表适用于工程项目招标控制价或投标报价的汇总。</t>
  </si>
  <si>
    <t>表-02</t>
  </si>
  <si>
    <t>建安费</t>
  </si>
  <si>
    <t>其他费</t>
  </si>
  <si>
    <t>总投资</t>
  </si>
  <si>
    <t>前期工作咨询费计算表  计价格［1999］1283号</t>
  </si>
  <si>
    <t>单位：万元</t>
  </si>
  <si>
    <t>投资额</t>
  </si>
  <si>
    <t>咨询评估费</t>
  </si>
  <si>
    <t>工程总概算（万元）</t>
  </si>
  <si>
    <t>前期咨询费（万元）</t>
  </si>
  <si>
    <t>一、编制项目建议书</t>
  </si>
  <si>
    <t>二、编制可行性研究报告</t>
  </si>
  <si>
    <t>三、评估项目建议书</t>
  </si>
  <si>
    <t>四、评估可行性研究报告</t>
  </si>
  <si>
    <t>城市基础设施配套费  粤价（2003）160号</t>
  </si>
  <si>
    <t>2016[504]号文</t>
  </si>
  <si>
    <t>项目建设管理费总额控制数费率表</t>
  </si>
  <si>
    <t>工程总概算</t>
  </si>
  <si>
    <t>费率(％)</t>
  </si>
  <si>
    <t>算    例</t>
  </si>
  <si>
    <t>总概算金额</t>
  </si>
  <si>
    <t>项目建设管理费</t>
  </si>
  <si>
    <t>1000以下</t>
  </si>
  <si>
    <t>1000×2％＝20</t>
  </si>
  <si>
    <t>1001－5000</t>
  </si>
  <si>
    <t>20＋(5000－1000)×1.5％＝80</t>
  </si>
  <si>
    <t>5001－10000</t>
  </si>
  <si>
    <t>80＋(10000－5000)×1.2％＝140</t>
  </si>
  <si>
    <t>10001－50000</t>
  </si>
  <si>
    <t>140＋(50000－10000)×1％＝540</t>
  </si>
  <si>
    <t>50001－100000</t>
  </si>
  <si>
    <t>540＋(100000－50000)×0.8％＝940</t>
  </si>
  <si>
    <t>100000以上</t>
  </si>
  <si>
    <t>940＋(200000－100000)×0.4％＝1340</t>
  </si>
  <si>
    <r>
      <rPr>
        <sz val="16"/>
        <rFont val="黑体"/>
        <charset val="134"/>
      </rPr>
      <t>施工</t>
    </r>
    <r>
      <rPr>
        <sz val="16"/>
        <color rgb="FF000000"/>
        <rFont val="黑体"/>
        <charset val="134"/>
      </rPr>
      <t>监理收费基价表（发改价格[2007]670号文）</t>
    </r>
  </si>
  <si>
    <t xml:space="preserve">                                                        单位：万元</t>
  </si>
  <si>
    <t>计费额</t>
  </si>
  <si>
    <t>收费基价</t>
  </si>
  <si>
    <t>施工监理费（万元）</t>
  </si>
  <si>
    <t>500内</t>
  </si>
  <si>
    <t>500-1000</t>
  </si>
  <si>
    <t>1000-3000</t>
  </si>
  <si>
    <t>3000-5000</t>
  </si>
  <si>
    <t>5000-8000</t>
  </si>
  <si>
    <t>8000-10000</t>
  </si>
  <si>
    <t>10000-20000</t>
  </si>
  <si>
    <t>20000-40000</t>
  </si>
  <si>
    <t>40000-60000</t>
  </si>
  <si>
    <t>60000-80000</t>
  </si>
  <si>
    <t>80000-100000</t>
  </si>
  <si>
    <t>100000-200000</t>
  </si>
  <si>
    <t>200000-400000</t>
  </si>
  <si>
    <t>400000-600000</t>
  </si>
  <si>
    <t>600000-800000</t>
  </si>
  <si>
    <t>800000-1000000</t>
  </si>
  <si>
    <t>设计费计算表（计价格[2002]10号文）</t>
  </si>
  <si>
    <t>计费额（万元）</t>
  </si>
  <si>
    <t>收费基价（万元）</t>
  </si>
  <si>
    <t>设计费（万元）</t>
  </si>
  <si>
    <r>
      <rPr>
        <sz val="12"/>
        <rFont val="Times New Roman"/>
        <charset val="134"/>
      </rPr>
      <t>200</t>
    </r>
    <r>
      <rPr>
        <sz val="12"/>
        <rFont val="宋体"/>
        <charset val="134"/>
      </rPr>
      <t>内</t>
    </r>
  </si>
  <si>
    <t>200-500</t>
  </si>
  <si>
    <t>1000000-200000</t>
  </si>
  <si>
    <t>招标代理服务费【工程招标】</t>
  </si>
  <si>
    <t>国家计委 计价格[2002]1980号</t>
  </si>
  <si>
    <t>管理费</t>
  </si>
  <si>
    <t>参数2 货物招标</t>
  </si>
  <si>
    <t>表达式</t>
  </si>
  <si>
    <t>参数3 服务招标</t>
  </si>
  <si>
    <t>参数4 工程招标</t>
  </si>
  <si>
    <t>工程总概算造价（万元）</t>
  </si>
  <si>
    <t>工程费用（万元）</t>
  </si>
  <si>
    <r>
      <rPr>
        <sz val="10.5"/>
        <rFont val="宋体"/>
        <charset val="134"/>
      </rPr>
      <t>费率</t>
    </r>
    <r>
      <rPr>
        <sz val="10.5"/>
        <rFont val="Times New Roman"/>
        <charset val="0"/>
      </rPr>
      <t xml:space="preserve">(%)</t>
    </r>
  </si>
  <si>
    <t>单位管理费</t>
  </si>
  <si>
    <t>&lt;100</t>
  </si>
  <si>
    <t>100-500</t>
  </si>
  <si>
    <t>1000-5000</t>
  </si>
  <si>
    <t>5000-10000</t>
  </si>
  <si>
    <t>10000-100000</t>
  </si>
  <si>
    <t>&gt;100000</t>
  </si>
  <si>
    <t>说明：
1、按本表费率计算的收费为招标代理服务全过程的收费基准价格，单独提供编制招标文件（有标底的含标底）服务的，可按规定标准的30％计收。
2、招标代理服务收费按差额定率累进法计算。
例如：某工程招标代理业务中标金额为6000万元，计算招标代理服务费额如下：
    100万元×1.0％＝1万元  
    （500－100）万元×0.7％＝2.8万元 
    （1000－500）万元×0.55％＝2.75万元 
    （5000－1000）万元×0.35％＝14万元 
    （6000－5000</t>
  </si>
  <si>
    <t>招标代理服务费【设计招标】</t>
  </si>
  <si>
    <t>设计费</t>
  </si>
  <si>
    <r>
      <rPr>
        <sz val="12"/>
        <rFont val="宋体"/>
        <charset val="134"/>
      </rPr>
      <t>费率</t>
    </r>
    <r>
      <rPr>
        <sz val="10.5"/>
        <rFont val="Times New Roman"/>
        <charset val="0"/>
      </rPr>
      <t xml:space="preserve">(%)</t>
    </r>
  </si>
  <si>
    <t>招标代理服务费【监理招标】</t>
  </si>
  <si>
    <t>监理费</t>
  </si>
  <si>
    <t>工程规模：</t>
  </si>
  <si>
    <t>工程规模单位：</t>
  </si>
  <si>
    <t>m2</t>
  </si>
  <si>
    <t>咨询项目名称</t>
  </si>
  <si>
    <t>服务内容</t>
  </si>
  <si>
    <t>收费基数</t>
  </si>
  <si>
    <t>最高收费标准</t>
  </si>
  <si>
    <t>累进系数
（折扣）</t>
  </si>
  <si>
    <t>费用汇总
（万元）</t>
  </si>
  <si>
    <t>总费用
（万元）</t>
  </si>
  <si>
    <t>费用说明</t>
  </si>
  <si>
    <t>100万元以内</t>
  </si>
  <si>
    <t>101-500万元</t>
  </si>
  <si>
    <t>501-1000万元</t>
  </si>
  <si>
    <t>1001-5000万元</t>
  </si>
  <si>
    <t>5001万元-1亿元</t>
  </si>
  <si>
    <t>1亿元以上</t>
  </si>
  <si>
    <t>投资估算的编制或审核</t>
  </si>
  <si>
    <t>依据建设项目可行性研究方案编制或核对项目投资估算，出具投资估算报告或审核报告</t>
  </si>
  <si>
    <t>估算价</t>
  </si>
  <si>
    <t>差额定率累进计费</t>
  </si>
  <si>
    <t>依据初步设计图纸计算或复核工程量，出具工程概算书或审核报告</t>
  </si>
  <si>
    <t>概算价</t>
  </si>
  <si>
    <t>清单计价法</t>
  </si>
  <si>
    <t>单独编制或审核工程量清单</t>
  </si>
  <si>
    <t>依据施工图编制或审核工程量清单，出具工程量清单书或审核报告</t>
  </si>
  <si>
    <t>预算造价
(预算价、招标控制价)</t>
  </si>
  <si>
    <t>单独编制或审核预算造价</t>
  </si>
  <si>
    <t>依据施工图、工程量清单编制或审核工程量清单报价，出具工程报价书或审核报告</t>
  </si>
  <si>
    <t>预算造价
(预算价、招标控制价、投标报价)</t>
  </si>
  <si>
    <t>定额计价法</t>
  </si>
  <si>
    <t>编制或审核预算造价</t>
  </si>
  <si>
    <t>依据施工图编制或审核工程预算，出具工程预算书或审核报告</t>
  </si>
  <si>
    <t>预算造价(预算价、招标控制价、投标报价)</t>
  </si>
  <si>
    <t>工程结算的编制</t>
  </si>
  <si>
    <t>依据竣工图等竣工资料编制工程结算，出具工程结算书</t>
  </si>
  <si>
    <t>结算价</t>
  </si>
  <si>
    <t>工程结算审核</t>
  </si>
  <si>
    <t>(1)基本收费</t>
  </si>
  <si>
    <t>依据竣工图、签证资料、工程结算书等进行审核，出具工程结算审核报告</t>
  </si>
  <si>
    <t>送审结算价</t>
  </si>
  <si>
    <t>基本收费为差额定率累进计费；总收费=基本收费+效益收费</t>
  </si>
  <si>
    <t>(2)效益收费</t>
  </si>
  <si>
    <t>|核减额|+|核增额|</t>
  </si>
  <si>
    <t>施工阶段全过程造价控制</t>
  </si>
  <si>
    <t>工程量清单编制开始到工程结算审核的造价咨询服务</t>
  </si>
  <si>
    <t>差额定率累进计费；不包驻场人员的费用</t>
  </si>
  <si>
    <t>工程造价纠纷鉴证</t>
  </si>
  <si>
    <t>受委托进行鉴证</t>
  </si>
  <si>
    <t>鉴证后标的额</t>
  </si>
  <si>
    <t>差额定率累进计费；原被告单方有造价或双方均无造价</t>
  </si>
  <si>
    <t>争议差额</t>
  </si>
  <si>
    <t>争议差额在1000万元以下(含1000万)按5%收取，1000万元以上按4%收取</t>
  </si>
  <si>
    <t>双方各有造价</t>
  </si>
  <si>
    <t>钢筋及预埋件计算</t>
  </si>
  <si>
    <t>依据施工图纸、设计标准和施工操作规程计算或审核钢筋(或铁件)重量，提供完整的钢筋(或铁件)重量计算明细表、汇总表或审核报告</t>
  </si>
  <si>
    <t>按实际钢筋使用量</t>
  </si>
  <si>
    <t>实际收费（元/吨）
上限12元/吨</t>
  </si>
  <si>
    <t>上限12元/吨</t>
  </si>
  <si>
    <t>工程造价咨询工日收费标准</t>
  </si>
  <si>
    <t>受委托派出专业人员从事工程造价咨询服务</t>
  </si>
  <si>
    <t>工时</t>
  </si>
  <si>
    <t>具有高级工程师职称的注册造价师：190元/人▪工作小时；注册造价师或高级职称的咨询人员：150元/人▪工作小时；工程造价中级资格专业人员：100元/人▪工作小时；工程造价初级资格专业人员：60元/人▪工作小时</t>
  </si>
  <si>
    <t>合同总价(大写)</t>
  </si>
  <si>
    <t>不足2000元的按2000元收取</t>
  </si>
  <si>
    <t>说明：
1、为规范建设工程造价咨询服务收费行为，维护社会公共利益和当事人的合法权益，促进建设工程造价咨询服务行业健康发展，根据《中华人民共和国价格法》、《工程造价咨询企业管理办法[建设部第149号令]》和《关于调整我省建设工程造价咨询服务收费的复函》（粤价[2011]742）等有关法律、法规和文件的规定，制定本咨询收费办法。
2、以上收费标准为最高收费标准，委托双方可在最高收费标准范围内协商确定具体收费标准。
3、造价咨询费不足2000元的按2000元收取。
4、工程主材无论是否计入工程造价，均应计入取费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</si>
</sst>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  <numFmt numFmtId="177" formatCode="0.00;[Red]0.00"/>
    <numFmt numFmtId="178" formatCode="0.0000_ "/>
    <numFmt numFmtId="179" formatCode="0.000000"/>
    <numFmt numFmtId="180" formatCode="0.00_ "/>
    <numFmt numFmtId="181" formatCode="0.0%"/>
    <numFmt numFmtId="182" formatCode="0.0_);[Red]\(0.0\)"/>
    <numFmt numFmtId="183" formatCode="[DBNum2][$RMB]General;[Red][DBNum2][$RMB]General"/>
  </numFmts>
  <fonts count="7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23"/>
      <name val="宋体"/>
      <charset val="134"/>
    </font>
    <font>
      <sz val="10"/>
      <color indexed="22"/>
      <name val="宋体"/>
      <charset val="134"/>
    </font>
    <font>
      <sz val="9"/>
      <name val="宋体"/>
      <charset val="134"/>
    </font>
    <font>
      <b/>
      <sz val="20"/>
      <color indexed="31"/>
      <name val="楷体_GB2312"/>
      <charset val="134"/>
    </font>
    <font>
      <b/>
      <sz val="18"/>
      <color indexed="31"/>
      <name val="楷体_GB2312"/>
      <charset val="134"/>
    </font>
    <font>
      <sz val="10"/>
      <color indexed="8"/>
      <name val="宋体"/>
      <charset val="134"/>
    </font>
    <font>
      <sz val="18"/>
      <color indexed="23"/>
      <name val="楷体_GB2312"/>
      <charset val="134"/>
    </font>
    <font>
      <sz val="10"/>
      <color indexed="13"/>
      <name val="宋体"/>
      <charset val="134"/>
    </font>
    <font>
      <b/>
      <sz val="10"/>
      <color indexed="13"/>
      <name val="宋体"/>
      <charset val="134"/>
    </font>
    <font>
      <sz val="10"/>
      <color indexed="63"/>
      <name val="宋体"/>
      <charset val="134"/>
    </font>
    <font>
      <sz val="9"/>
      <color indexed="63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0"/>
      <color indexed="23"/>
      <name val="楷体_GB2312"/>
      <charset val="134"/>
    </font>
    <font>
      <sz val="1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i/>
      <sz val="10.5"/>
      <name val="宋体"/>
      <charset val="134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Helv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6"/>
      <color rgb="FFFF0000"/>
      <name val="宋体"/>
      <charset val="134"/>
    </font>
    <font>
      <sz val="10"/>
      <color rgb="FFFF0000"/>
      <name val="宋体"/>
      <charset val="134"/>
    </font>
    <font>
      <sz val="10.5"/>
      <color rgb="FFFF0000"/>
      <name val="宋体"/>
      <charset val="134"/>
    </font>
    <font>
      <sz val="12"/>
      <color rgb="FFFF0000"/>
      <name val="宋体"/>
      <charset val="134"/>
    </font>
    <font>
      <sz val="16"/>
      <name val="黑体"/>
      <charset val="134"/>
    </font>
    <font>
      <sz val="10.5"/>
      <color indexed="10"/>
      <name val="宋体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6"/>
      <color indexed="10"/>
      <name val="黑体"/>
      <charset val="134"/>
    </font>
    <font>
      <b/>
      <u/>
      <sz val="16"/>
      <color indexed="10"/>
      <name val="黑体"/>
      <charset val="134"/>
    </font>
    <font>
      <b/>
      <sz val="12"/>
      <color indexed="10"/>
      <name val="宋体"/>
      <charset val="134"/>
    </font>
    <font>
      <b/>
      <sz val="12"/>
      <color indexed="12"/>
      <name val="宋体"/>
      <charset val="134"/>
    </font>
    <font>
      <b/>
      <sz val="12"/>
      <color indexed="10"/>
      <name val="Times New Roman"/>
      <charset val="0"/>
    </font>
    <font>
      <b/>
      <sz val="12"/>
      <color rgb="FFFF0000"/>
      <name val="Times New Roman"/>
      <charset val="0"/>
    </font>
    <font>
      <sz val="12"/>
      <color rgb="FF0000FF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0"/>
    </font>
    <font>
      <sz val="16"/>
      <color rgb="FF000000"/>
      <name val="黑体"/>
      <charset val="134"/>
    </font>
    <font>
      <b/>
      <vertAlign val="superscript"/>
      <sz val="12"/>
      <color indexed="10"/>
      <name val="宋体"/>
      <charset val="134"/>
    </font>
    <font>
      <b/>
      <sz val="9"/>
      <name val="宋体"/>
      <charset val="134"/>
    </font>
    <font>
      <b/>
      <sz val="9"/>
      <color indexed="12"/>
      <name val="宋体"/>
      <charset val="134"/>
    </font>
    <font>
      <sz val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4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20" borderId="48" applyNumberFormat="0" applyFont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49" applyNumberFormat="0" applyFill="0" applyAlignment="0" applyProtection="0">
      <alignment vertical="center"/>
    </xf>
    <xf numFmtId="0" fontId="60" fillId="0" borderId="49" applyNumberFormat="0" applyFill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5" fillId="0" borderId="50" applyNumberFormat="0" applyFill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61" fillId="24" borderId="51" applyNumberFormat="0" applyAlignment="0" applyProtection="0">
      <alignment vertical="center"/>
    </xf>
    <xf numFmtId="0" fontId="62" fillId="24" borderId="47" applyNumberFormat="0" applyAlignment="0" applyProtection="0">
      <alignment vertical="center"/>
    </xf>
    <xf numFmtId="0" fontId="63" fillId="25" borderId="52" applyNumberFormat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64" fillId="0" borderId="5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66" fillId="28" borderId="0" applyNumberFormat="0" applyBorder="0" applyAlignment="0" applyProtection="0">
      <alignment vertical="center"/>
    </xf>
    <xf numFmtId="0" fontId="67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52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1" fillId="0" borderId="0">
      <alignment vertical="center"/>
    </xf>
    <xf numFmtId="0" fontId="49" fillId="3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1" fillId="0" borderId="0"/>
    <xf numFmtId="0" fontId="35" fillId="0" borderId="0"/>
    <xf numFmtId="0" fontId="24" fillId="0" borderId="0"/>
    <xf numFmtId="0" fontId="1" fillId="0" borderId="0"/>
    <xf numFmtId="0" fontId="1" fillId="0" borderId="0">
      <alignment vertical="center"/>
    </xf>
  </cellStyleXfs>
  <cellXfs count="245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76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176" fontId="14" fillId="6" borderId="4" xfId="0" applyNumberFormat="1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 vertical="center" wrapText="1"/>
    </xf>
    <xf numFmtId="176" fontId="14" fillId="6" borderId="3" xfId="0" applyNumberFormat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10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76" fontId="7" fillId="5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76" fontId="7" fillId="5" borderId="2" xfId="0" applyNumberFormat="1" applyFont="1" applyFill="1" applyBorder="1" applyAlignment="1" applyProtection="1">
      <alignment horizontal="center" vertical="center" wrapText="1"/>
      <protection hidden="1"/>
    </xf>
    <xf numFmtId="9" fontId="11" fillId="0" borderId="4" xfId="0" applyNumberFormat="1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7" fontId="11" fillId="5" borderId="3" xfId="0" applyNumberFormat="1" applyFont="1" applyFill="1" applyBorder="1" applyAlignment="1" applyProtection="1">
      <alignment horizontal="center" vertical="center" wrapText="1"/>
      <protection locked="0"/>
    </xf>
    <xf numFmtId="177" fontId="1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177" fontId="11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6" borderId="4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left" vertical="center" wrapText="1"/>
    </xf>
    <xf numFmtId="10" fontId="14" fillId="6" borderId="2" xfId="0" applyNumberFormat="1" applyFont="1" applyFill="1" applyBorder="1" applyAlignment="1" applyProtection="1">
      <alignment horizontal="center" vertical="center" wrapText="1"/>
      <protection locked="0"/>
    </xf>
    <xf numFmtId="176" fontId="14" fillId="6" borderId="2" xfId="0" applyNumberFormat="1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18" fillId="0" borderId="0" xfId="40" applyNumberFormat="1" applyFont="1" applyFill="1" applyBorder="1" applyAlignment="1">
      <alignment horizontal="center" vertical="center" wrapText="1"/>
    </xf>
    <xf numFmtId="0" fontId="18" fillId="0" borderId="0" xfId="40" applyFont="1" applyFill="1" applyBorder="1" applyAlignment="1">
      <alignment vertical="center" wrapText="1"/>
    </xf>
    <xf numFmtId="178" fontId="18" fillId="0" borderId="0" xfId="40" applyNumberFormat="1" applyFont="1" applyFill="1" applyBorder="1" applyAlignment="1">
      <alignment vertical="center" wrapText="1"/>
    </xf>
    <xf numFmtId="0" fontId="1" fillId="0" borderId="0" xfId="0" applyFont="1" applyFill="1" applyBorder="1" applyAlignment="1"/>
    <xf numFmtId="178" fontId="19" fillId="7" borderId="7" xfId="40" applyNumberFormat="1" applyFont="1" applyFill="1" applyBorder="1" applyAlignment="1">
      <alignment horizontal="center" vertical="center" wrapText="1"/>
    </xf>
    <xf numFmtId="178" fontId="19" fillId="7" borderId="8" xfId="40" applyNumberFormat="1" applyFont="1" applyFill="1" applyBorder="1" applyAlignment="1">
      <alignment horizontal="center" vertical="center" wrapText="1"/>
    </xf>
    <xf numFmtId="178" fontId="19" fillId="7" borderId="9" xfId="40" applyNumberFormat="1" applyFont="1" applyFill="1" applyBorder="1" applyAlignment="1">
      <alignment horizontal="center" vertical="center" wrapText="1"/>
    </xf>
    <xf numFmtId="0" fontId="18" fillId="0" borderId="10" xfId="40" applyFont="1" applyFill="1" applyBorder="1" applyAlignment="1">
      <alignment vertical="center" wrapText="1"/>
    </xf>
    <xf numFmtId="0" fontId="18" fillId="0" borderId="1" xfId="40" applyFont="1" applyFill="1" applyBorder="1" applyAlignment="1">
      <alignment vertical="center" wrapText="1"/>
    </xf>
    <xf numFmtId="0" fontId="18" fillId="0" borderId="11" xfId="40" applyFont="1" applyFill="1" applyBorder="1" applyAlignment="1">
      <alignment vertical="center" wrapText="1"/>
    </xf>
    <xf numFmtId="0" fontId="18" fillId="0" borderId="12" xfId="40" applyFont="1" applyFill="1" applyBorder="1" applyAlignment="1">
      <alignment horizontal="center" vertical="center" wrapText="1"/>
    </xf>
    <xf numFmtId="180" fontId="19" fillId="8" borderId="2" xfId="40" applyNumberFormat="1" applyFont="1" applyFill="1" applyBorder="1" applyAlignment="1">
      <alignment horizontal="center" vertical="center" wrapText="1"/>
    </xf>
    <xf numFmtId="178" fontId="18" fillId="0" borderId="2" xfId="40" applyNumberFormat="1" applyFont="1" applyFill="1" applyBorder="1" applyAlignment="1">
      <alignment horizontal="center" vertical="center" wrapText="1"/>
    </xf>
    <xf numFmtId="4" fontId="19" fillId="0" borderId="3" xfId="40" applyNumberFormat="1" applyFont="1" applyFill="1" applyBorder="1" applyAlignment="1">
      <alignment horizontal="center" vertical="center" wrapText="1"/>
    </xf>
    <xf numFmtId="4" fontId="19" fillId="0" borderId="13" xfId="40" applyNumberFormat="1" applyFont="1" applyFill="1" applyBorder="1" applyAlignment="1">
      <alignment horizontal="center" vertical="center" wrapText="1"/>
    </xf>
    <xf numFmtId="0" fontId="18" fillId="0" borderId="14" xfId="40" applyFont="1" applyFill="1" applyBorder="1" applyAlignment="1">
      <alignment horizontal="center" vertical="center" wrapText="1"/>
    </xf>
    <xf numFmtId="0" fontId="19" fillId="0" borderId="15" xfId="40" applyFont="1" applyFill="1" applyBorder="1" applyAlignment="1">
      <alignment horizontal="center" vertical="center" wrapText="1"/>
    </xf>
    <xf numFmtId="178" fontId="18" fillId="0" borderId="15" xfId="40" applyNumberFormat="1" applyFont="1" applyFill="1" applyBorder="1" applyAlignment="1">
      <alignment horizontal="center" vertical="center" wrapText="1"/>
    </xf>
    <xf numFmtId="178" fontId="19" fillId="0" borderId="16" xfId="40" applyNumberFormat="1" applyFont="1" applyFill="1" applyBorder="1" applyAlignment="1">
      <alignment horizontal="center" vertical="center" wrapText="1"/>
    </xf>
    <xf numFmtId="178" fontId="19" fillId="0" borderId="17" xfId="40" applyNumberFormat="1" applyFont="1" applyFill="1" applyBorder="1" applyAlignment="1">
      <alignment horizontal="center" vertical="center" wrapText="1"/>
    </xf>
    <xf numFmtId="178" fontId="18" fillId="0" borderId="18" xfId="40" applyNumberFormat="1" applyFont="1" applyFill="1" applyBorder="1" applyAlignment="1">
      <alignment horizontal="center" vertical="center" wrapText="1"/>
    </xf>
    <xf numFmtId="178" fontId="19" fillId="0" borderId="19" xfId="40" applyNumberFormat="1" applyFont="1" applyFill="1" applyBorder="1" applyAlignment="1">
      <alignment horizontal="center" vertical="center" wrapText="1"/>
    </xf>
    <xf numFmtId="178" fontId="19" fillId="0" borderId="11" xfId="40" applyNumberFormat="1" applyFont="1" applyFill="1" applyBorder="1" applyAlignment="1">
      <alignment horizontal="center" vertical="center" wrapText="1"/>
    </xf>
    <xf numFmtId="178" fontId="18" fillId="0" borderId="15" xfId="40" applyNumberFormat="1" applyFont="1" applyFill="1" applyBorder="1" applyAlignment="1">
      <alignment vertical="center" wrapText="1"/>
    </xf>
    <xf numFmtId="178" fontId="19" fillId="0" borderId="15" xfId="40" applyNumberFormat="1" applyFont="1" applyFill="1" applyBorder="1" applyAlignment="1">
      <alignment horizontal="center" vertical="center" wrapText="1"/>
    </xf>
    <xf numFmtId="178" fontId="19" fillId="0" borderId="20" xfId="40" applyNumberFormat="1" applyFont="1" applyFill="1" applyBorder="1" applyAlignment="1">
      <alignment horizontal="center" vertical="center" wrapText="1"/>
    </xf>
    <xf numFmtId="0" fontId="18" fillId="0" borderId="21" xfId="40" applyFont="1" applyFill="1" applyBorder="1" applyAlignment="1">
      <alignment horizontal="center" vertical="center" wrapText="1"/>
    </xf>
    <xf numFmtId="0" fontId="18" fillId="0" borderId="22" xfId="40" applyFont="1" applyFill="1" applyBorder="1" applyAlignment="1">
      <alignment horizontal="center" vertical="center" wrapText="1"/>
    </xf>
    <xf numFmtId="178" fontId="18" fillId="0" borderId="22" xfId="40" applyNumberFormat="1" applyFont="1" applyFill="1" applyBorder="1" applyAlignment="1">
      <alignment horizontal="center" vertical="center" wrapText="1"/>
    </xf>
    <xf numFmtId="0" fontId="18" fillId="0" borderId="23" xfId="40" applyFont="1" applyFill="1" applyBorder="1" applyAlignment="1">
      <alignment horizontal="center" vertical="center" wrapText="1"/>
    </xf>
    <xf numFmtId="0" fontId="18" fillId="0" borderId="2" xfId="40" applyFont="1" applyFill="1" applyBorder="1" applyAlignment="1">
      <alignment horizontal="center" vertical="center" wrapText="1"/>
    </xf>
    <xf numFmtId="10" fontId="18" fillId="0" borderId="2" xfId="40" applyNumberFormat="1" applyFont="1" applyFill="1" applyBorder="1" applyAlignment="1">
      <alignment horizontal="center" vertical="center" wrapText="1"/>
    </xf>
    <xf numFmtId="0" fontId="18" fillId="0" borderId="2" xfId="40" applyFont="1" applyFill="1" applyBorder="1" applyAlignment="1">
      <alignment vertical="center" wrapText="1"/>
    </xf>
    <xf numFmtId="178" fontId="20" fillId="0" borderId="2" xfId="40" applyNumberFormat="1" applyFont="1" applyFill="1" applyBorder="1" applyAlignment="1">
      <alignment vertical="center" wrapText="1"/>
    </xf>
    <xf numFmtId="0" fontId="18" fillId="0" borderId="24" xfId="40" applyFont="1" applyFill="1" applyBorder="1" applyAlignment="1">
      <alignment vertical="center" wrapText="1"/>
    </xf>
    <xf numFmtId="178" fontId="18" fillId="0" borderId="2" xfId="40" applyNumberFormat="1" applyFont="1" applyFill="1" applyBorder="1" applyAlignment="1">
      <alignment vertical="center" wrapText="1"/>
    </xf>
    <xf numFmtId="0" fontId="18" fillId="0" borderId="25" xfId="40" applyFont="1" applyFill="1" applyBorder="1" applyAlignment="1">
      <alignment vertical="center" wrapText="1"/>
    </xf>
    <xf numFmtId="0" fontId="18" fillId="0" borderId="26" xfId="40" applyFont="1" applyFill="1" applyBorder="1" applyAlignment="1">
      <alignment vertical="center" wrapText="1"/>
    </xf>
    <xf numFmtId="0" fontId="18" fillId="0" borderId="27" xfId="40" applyFont="1" applyFill="1" applyBorder="1" applyAlignment="1">
      <alignment vertical="center" wrapText="1"/>
    </xf>
    <xf numFmtId="0" fontId="1" fillId="0" borderId="0" xfId="40" applyFont="1" applyFill="1" applyBorder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>
      <alignment vertical="center"/>
    </xf>
    <xf numFmtId="180" fontId="0" fillId="0" borderId="0" xfId="0" applyNumberFormat="1">
      <alignment vertical="center"/>
    </xf>
    <xf numFmtId="0" fontId="22" fillId="9" borderId="2" xfId="53" applyFont="1" applyFill="1" applyBorder="1" applyAlignment="1">
      <alignment vertical="center"/>
    </xf>
    <xf numFmtId="43" fontId="22" fillId="9" borderId="2" xfId="53" applyNumberFormat="1" applyFont="1" applyFill="1" applyBorder="1" applyAlignment="1">
      <alignment vertical="center"/>
    </xf>
    <xf numFmtId="43" fontId="22" fillId="9" borderId="2" xfId="8" applyFont="1" applyFill="1" applyBorder="1" applyAlignment="1" applyProtection="1">
      <alignment vertical="center"/>
    </xf>
    <xf numFmtId="0" fontId="23" fillId="0" borderId="1" xfId="53" applyFont="1" applyBorder="1" applyAlignment="1">
      <alignment horizontal="center" vertical="center"/>
    </xf>
    <xf numFmtId="180" fontId="23" fillId="0" borderId="1" xfId="53" applyNumberFormat="1" applyFont="1" applyBorder="1" applyAlignment="1">
      <alignment horizontal="center" vertical="center"/>
    </xf>
    <xf numFmtId="180" fontId="24" fillId="0" borderId="0" xfId="53" applyNumberFormat="1"/>
    <xf numFmtId="0" fontId="25" fillId="10" borderId="2" xfId="53" applyFont="1" applyFill="1" applyBorder="1" applyAlignment="1">
      <alignment horizontal="center" vertical="top" wrapText="1"/>
    </xf>
    <xf numFmtId="180" fontId="25" fillId="10" borderId="2" xfId="53" applyNumberFormat="1" applyFont="1" applyFill="1" applyBorder="1" applyAlignment="1">
      <alignment horizontal="center"/>
    </xf>
    <xf numFmtId="0" fontId="25" fillId="0" borderId="2" xfId="53" applyFont="1" applyFill="1" applyBorder="1" applyAlignment="1">
      <alignment horizontal="left" vertical="top" wrapText="1"/>
    </xf>
    <xf numFmtId="180" fontId="25" fillId="0" borderId="2" xfId="53" applyNumberFormat="1" applyFont="1" applyFill="1" applyBorder="1" applyAlignment="1">
      <alignment horizontal="left" vertical="top" wrapText="1"/>
    </xf>
    <xf numFmtId="0" fontId="25" fillId="0" borderId="2" xfId="53" applyFont="1" applyFill="1" applyBorder="1"/>
    <xf numFmtId="0" fontId="25" fillId="0" borderId="2" xfId="53" applyNumberFormat="1" applyFont="1" applyFill="1" applyBorder="1"/>
    <xf numFmtId="180" fontId="25" fillId="0" borderId="2" xfId="53" applyNumberFormat="1" applyFont="1" applyFill="1" applyBorder="1" applyAlignment="1">
      <alignment horizontal="center"/>
    </xf>
    <xf numFmtId="0" fontId="24" fillId="0" borderId="2" xfId="53" applyBorder="1"/>
    <xf numFmtId="180" fontId="24" fillId="0" borderId="2" xfId="53" applyNumberFormat="1" applyBorder="1"/>
    <xf numFmtId="180" fontId="24" fillId="0" borderId="2" xfId="53" applyNumberFormat="1" applyFill="1" applyBorder="1"/>
    <xf numFmtId="0" fontId="26" fillId="0" borderId="2" xfId="53" applyFont="1" applyFill="1" applyBorder="1"/>
    <xf numFmtId="0" fontId="26" fillId="0" borderId="2" xfId="53" applyNumberFormat="1" applyFont="1" applyFill="1" applyBorder="1"/>
    <xf numFmtId="180" fontId="26" fillId="0" borderId="2" xfId="53" applyNumberFormat="1" applyFont="1" applyFill="1" applyBorder="1" applyAlignment="1">
      <alignment horizontal="center"/>
    </xf>
    <xf numFmtId="0" fontId="27" fillId="0" borderId="0" xfId="53" applyFont="1" applyAlignment="1">
      <alignment horizontal="center" vertical="center"/>
    </xf>
    <xf numFmtId="0" fontId="27" fillId="0" borderId="0" xfId="53" applyFont="1" applyBorder="1" applyAlignment="1">
      <alignment vertical="center"/>
    </xf>
    <xf numFmtId="9" fontId="27" fillId="0" borderId="0" xfId="53" applyNumberFormat="1" applyFont="1" applyBorder="1" applyAlignment="1">
      <alignment vertical="center"/>
    </xf>
    <xf numFmtId="180" fontId="27" fillId="0" borderId="0" xfId="53" applyNumberFormat="1" applyFont="1" applyBorder="1" applyAlignment="1">
      <alignment vertical="center"/>
    </xf>
    <xf numFmtId="180" fontId="28" fillId="0" borderId="0" xfId="53" applyNumberFormat="1" applyFont="1"/>
    <xf numFmtId="0" fontId="19" fillId="0" borderId="3" xfId="54" applyFont="1" applyBorder="1" applyAlignment="1">
      <alignment horizontal="center"/>
    </xf>
    <xf numFmtId="0" fontId="19" fillId="0" borderId="4" xfId="54" applyFont="1" applyBorder="1" applyAlignment="1">
      <alignment horizontal="center"/>
    </xf>
    <xf numFmtId="0" fontId="19" fillId="0" borderId="5" xfId="54" applyFont="1" applyBorder="1" applyAlignment="1">
      <alignment horizontal="center"/>
    </xf>
    <xf numFmtId="0" fontId="18" fillId="0" borderId="2" xfId="54" applyFont="1" applyBorder="1" applyAlignment="1">
      <alignment horizontal="center"/>
    </xf>
    <xf numFmtId="0" fontId="1" fillId="0" borderId="2" xfId="53" applyFont="1" applyBorder="1"/>
    <xf numFmtId="0" fontId="18" fillId="0" borderId="2" xfId="54" applyFont="1" applyBorder="1" applyAlignment="1">
      <alignment horizontal="left"/>
    </xf>
    <xf numFmtId="0" fontId="18" fillId="0" borderId="2" xfId="54" applyFont="1" applyBorder="1" applyAlignment="1">
      <alignment horizontal="right"/>
    </xf>
    <xf numFmtId="0" fontId="1" fillId="0" borderId="2" xfId="53" applyFont="1" applyBorder="1" applyAlignment="1">
      <alignment horizontal="center" vertical="center"/>
    </xf>
    <xf numFmtId="9" fontId="18" fillId="0" borderId="2" xfId="54" applyNumberFormat="1" applyFont="1" applyBorder="1" applyAlignment="1">
      <alignment horizontal="right"/>
    </xf>
    <xf numFmtId="43" fontId="1" fillId="0" borderId="2" xfId="53" applyNumberFormat="1" applyFont="1" applyBorder="1"/>
    <xf numFmtId="0" fontId="29" fillId="0" borderId="2" xfId="54" applyFont="1" applyBorder="1" applyAlignment="1">
      <alignment horizontal="left"/>
    </xf>
    <xf numFmtId="10" fontId="29" fillId="0" borderId="2" xfId="54" applyNumberFormat="1" applyFont="1" applyBorder="1" applyAlignment="1">
      <alignment horizontal="right"/>
    </xf>
    <xf numFmtId="0" fontId="29" fillId="0" borderId="2" xfId="54" applyFont="1" applyBorder="1" applyAlignment="1">
      <alignment horizontal="right"/>
    </xf>
    <xf numFmtId="43" fontId="30" fillId="0" borderId="2" xfId="53" applyNumberFormat="1" applyFont="1" applyBorder="1"/>
    <xf numFmtId="10" fontId="18" fillId="0" borderId="2" xfId="54" applyNumberFormat="1" applyFont="1" applyBorder="1" applyAlignment="1">
      <alignment horizontal="right"/>
    </xf>
    <xf numFmtId="0" fontId="31" fillId="0" borderId="0" xfId="53" applyFont="1" applyAlignment="1">
      <alignment horizontal="center"/>
    </xf>
    <xf numFmtId="0" fontId="18" fillId="0" borderId="0" xfId="53" applyFont="1" applyAlignment="1">
      <alignment horizontal="left"/>
    </xf>
    <xf numFmtId="0" fontId="1" fillId="0" borderId="0" xfId="53" applyFont="1"/>
    <xf numFmtId="0" fontId="18" fillId="0" borderId="2" xfId="53" applyFont="1" applyBorder="1" applyAlignment="1">
      <alignment horizontal="center" vertical="top" wrapText="1"/>
    </xf>
    <xf numFmtId="0" fontId="1" fillId="10" borderId="2" xfId="53" applyFont="1" applyFill="1" applyBorder="1" applyAlignment="1">
      <alignment horizontal="center"/>
    </xf>
    <xf numFmtId="0" fontId="32" fillId="0" borderId="2" xfId="53" applyFont="1" applyBorder="1" applyAlignment="1">
      <alignment horizontal="center" vertical="top" wrapText="1"/>
    </xf>
    <xf numFmtId="0" fontId="1" fillId="11" borderId="2" xfId="53" applyFont="1" applyFill="1" applyBorder="1"/>
    <xf numFmtId="2" fontId="1" fillId="12" borderId="2" xfId="53" applyNumberFormat="1" applyFont="1" applyFill="1" applyBorder="1"/>
    <xf numFmtId="179" fontId="1" fillId="10" borderId="2" xfId="53" applyNumberFormat="1" applyFont="1" applyFill="1" applyBorder="1"/>
    <xf numFmtId="179" fontId="1" fillId="10" borderId="2" xfId="53" applyNumberFormat="1" applyFont="1" applyFill="1" applyBorder="1" applyAlignment="1">
      <alignment horizontal="right"/>
    </xf>
    <xf numFmtId="0" fontId="29" fillId="0" borderId="2" xfId="53" applyFont="1" applyBorder="1" applyAlignment="1">
      <alignment horizontal="center" vertical="top" wrapText="1"/>
    </xf>
    <xf numFmtId="0" fontId="30" fillId="11" borderId="2" xfId="53" applyFont="1" applyFill="1" applyBorder="1"/>
    <xf numFmtId="2" fontId="30" fillId="12" borderId="2" xfId="53" applyNumberFormat="1" applyFont="1" applyFill="1" applyBorder="1"/>
    <xf numFmtId="179" fontId="30" fillId="10" borderId="2" xfId="53" applyNumberFormat="1" applyFont="1" applyFill="1" applyBorder="1"/>
    <xf numFmtId="180" fontId="21" fillId="0" borderId="0" xfId="0" applyNumberFormat="1" applyFont="1">
      <alignment vertical="center"/>
    </xf>
    <xf numFmtId="0" fontId="1" fillId="10" borderId="3" xfId="53" applyFont="1" applyFill="1" applyBorder="1" applyAlignment="1">
      <alignment horizontal="center"/>
    </xf>
    <xf numFmtId="0" fontId="1" fillId="10" borderId="5" xfId="53" applyFont="1" applyFill="1" applyBorder="1" applyAlignment="1">
      <alignment horizontal="center"/>
    </xf>
    <xf numFmtId="0" fontId="33" fillId="10" borderId="2" xfId="53" applyFont="1" applyFill="1" applyBorder="1"/>
    <xf numFmtId="0" fontId="30" fillId="0" borderId="2" xfId="53" applyFont="1" applyBorder="1"/>
    <xf numFmtId="0" fontId="34" fillId="10" borderId="2" xfId="53" applyFont="1" applyFill="1" applyBorder="1"/>
    <xf numFmtId="181" fontId="27" fillId="0" borderId="0" xfId="53" applyNumberFormat="1" applyFont="1" applyBorder="1" applyAlignment="1">
      <alignment vertical="center"/>
    </xf>
    <xf numFmtId="0" fontId="35" fillId="0" borderId="0" xfId="52"/>
    <xf numFmtId="0" fontId="36" fillId="13" borderId="0" xfId="52" applyFont="1" applyFill="1" applyAlignment="1">
      <alignment horizontal="center" vertical="center" wrapText="1"/>
    </xf>
    <xf numFmtId="0" fontId="36" fillId="13" borderId="0" xfId="52" applyFont="1" applyFill="1" applyAlignment="1">
      <alignment horizontal="right" vertical="center" wrapText="1"/>
    </xf>
    <xf numFmtId="0" fontId="17" fillId="13" borderId="0" xfId="52" applyFont="1" applyFill="1" applyAlignment="1">
      <alignment horizontal="left" wrapText="1"/>
    </xf>
    <xf numFmtId="0" fontId="17" fillId="13" borderId="0" xfId="52" applyFont="1" applyFill="1" applyAlignment="1">
      <alignment horizontal="center" wrapText="1"/>
    </xf>
    <xf numFmtId="0" fontId="17" fillId="13" borderId="0" xfId="52" applyFont="1" applyFill="1" applyAlignment="1">
      <alignment horizontal="right" wrapText="1"/>
    </xf>
    <xf numFmtId="0" fontId="17" fillId="13" borderId="28" xfId="52" applyFont="1" applyFill="1" applyBorder="1" applyAlignment="1">
      <alignment horizontal="center" vertical="center" wrapText="1"/>
    </xf>
    <xf numFmtId="0" fontId="17" fillId="13" borderId="29" xfId="52" applyFont="1" applyFill="1" applyBorder="1" applyAlignment="1">
      <alignment horizontal="center" vertical="center" wrapText="1"/>
    </xf>
    <xf numFmtId="0" fontId="17" fillId="13" borderId="30" xfId="52" applyFont="1" applyFill="1" applyBorder="1" applyAlignment="1">
      <alignment horizontal="center" vertical="center" wrapText="1"/>
    </xf>
    <xf numFmtId="0" fontId="17" fillId="13" borderId="31" xfId="52" applyFont="1" applyFill="1" applyBorder="1" applyAlignment="1">
      <alignment horizontal="center" vertical="center" wrapText="1"/>
    </xf>
    <xf numFmtId="0" fontId="17" fillId="13" borderId="32" xfId="52" applyFont="1" applyFill="1" applyBorder="1" applyAlignment="1">
      <alignment horizontal="center" vertical="center" wrapText="1"/>
    </xf>
    <xf numFmtId="0" fontId="17" fillId="13" borderId="33" xfId="52" applyFont="1" applyFill="1" applyBorder="1" applyAlignment="1">
      <alignment horizontal="center" vertical="center" wrapText="1"/>
    </xf>
    <xf numFmtId="0" fontId="17" fillId="13" borderId="32" xfId="52" applyFont="1" applyFill="1" applyBorder="1" applyAlignment="1">
      <alignment horizontal="left" vertical="center" wrapText="1"/>
    </xf>
    <xf numFmtId="0" fontId="17" fillId="13" borderId="32" xfId="52" applyNumberFormat="1" applyFont="1" applyFill="1" applyBorder="1" applyAlignment="1">
      <alignment horizontal="right" vertical="center" wrapText="1"/>
    </xf>
    <xf numFmtId="0" fontId="17" fillId="13" borderId="32" xfId="52" applyFont="1" applyFill="1" applyBorder="1" applyAlignment="1">
      <alignment horizontal="right" vertical="center" wrapText="1"/>
    </xf>
    <xf numFmtId="0" fontId="17" fillId="13" borderId="33" xfId="52" applyFont="1" applyFill="1" applyBorder="1" applyAlignment="1">
      <alignment horizontal="right" vertical="center" wrapText="1"/>
    </xf>
    <xf numFmtId="0" fontId="17" fillId="13" borderId="34" xfId="52" applyFont="1" applyFill="1" applyBorder="1" applyAlignment="1">
      <alignment horizontal="center" vertical="center" wrapText="1"/>
    </xf>
    <xf numFmtId="0" fontId="17" fillId="13" borderId="35" xfId="52" applyFont="1" applyFill="1" applyBorder="1" applyAlignment="1">
      <alignment horizontal="center" vertical="center" wrapText="1"/>
    </xf>
    <xf numFmtId="0" fontId="17" fillId="13" borderId="35" xfId="52" applyFont="1" applyFill="1" applyBorder="1" applyAlignment="1">
      <alignment horizontal="right" vertical="center" wrapText="1"/>
    </xf>
    <xf numFmtId="0" fontId="17" fillId="13" borderId="36" xfId="52" applyFont="1" applyFill="1" applyBorder="1" applyAlignment="1">
      <alignment horizontal="right" vertical="center" wrapText="1"/>
    </xf>
    <xf numFmtId="0" fontId="4" fillId="13" borderId="0" xfId="52" applyFont="1" applyFill="1" applyAlignment="1">
      <alignment horizontal="left" vertical="center" wrapText="1"/>
    </xf>
    <xf numFmtId="0" fontId="4" fillId="13" borderId="0" xfId="52" applyFont="1" applyFill="1" applyAlignment="1">
      <alignment horizontal="center" vertical="center" wrapText="1"/>
    </xf>
    <xf numFmtId="0" fontId="4" fillId="13" borderId="0" xfId="52" applyFont="1" applyFill="1" applyAlignment="1">
      <alignment horizontal="right" vertical="center" wrapText="1"/>
    </xf>
    <xf numFmtId="0" fontId="37" fillId="0" borderId="0" xfId="0" applyFont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180" fontId="38" fillId="0" borderId="0" xfId="0" applyNumberFormat="1" applyFont="1" applyAlignment="1">
      <alignment horizontal="center" vertical="center"/>
    </xf>
    <xf numFmtId="180" fontId="38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180" fontId="37" fillId="0" borderId="0" xfId="0" applyNumberFormat="1" applyFont="1" applyAlignment="1">
      <alignment horizontal="center" vertical="center"/>
    </xf>
    <xf numFmtId="180" fontId="37" fillId="0" borderId="0" xfId="0" applyNumberFormat="1" applyFont="1" applyAlignment="1">
      <alignment horizontal="center" vertical="center" wrapText="1"/>
    </xf>
    <xf numFmtId="182" fontId="14" fillId="14" borderId="15" xfId="51" applyNumberFormat="1" applyFont="1" applyFill="1" applyBorder="1" applyAlignment="1">
      <alignment horizontal="center" vertical="center" wrapText="1"/>
    </xf>
    <xf numFmtId="180" fontId="14" fillId="14" borderId="15" xfId="51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7" fillId="0" borderId="2" xfId="0" applyFont="1" applyBorder="1">
      <alignment vertical="center"/>
    </xf>
    <xf numFmtId="180" fontId="37" fillId="0" borderId="2" xfId="0" applyNumberFormat="1" applyFont="1" applyFill="1" applyBorder="1" applyAlignment="1">
      <alignment horizontal="center" vertical="center"/>
    </xf>
    <xf numFmtId="180" fontId="37" fillId="0" borderId="2" xfId="0" applyNumberFormat="1" applyFont="1" applyBorder="1" applyAlignment="1">
      <alignment horizontal="center" vertical="center" wrapText="1"/>
    </xf>
    <xf numFmtId="9" fontId="37" fillId="0" borderId="2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vertical="center" wrapText="1"/>
    </xf>
    <xf numFmtId="10" fontId="37" fillId="0" borderId="2" xfId="0" applyNumberFormat="1" applyFont="1" applyBorder="1" applyAlignment="1">
      <alignment horizontal="center" vertical="center"/>
    </xf>
    <xf numFmtId="180" fontId="37" fillId="0" borderId="2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9" fillId="0" borderId="0" xfId="0" applyFont="1">
      <alignment vertical="center"/>
    </xf>
    <xf numFmtId="0" fontId="39" fillId="0" borderId="2" xfId="0" applyFont="1" applyBorder="1" applyAlignment="1">
      <alignment horizontal="center" vertical="center"/>
    </xf>
    <xf numFmtId="0" fontId="39" fillId="0" borderId="2" xfId="0" applyFont="1" applyBorder="1">
      <alignment vertical="center"/>
    </xf>
    <xf numFmtId="180" fontId="39" fillId="0" borderId="2" xfId="0" applyNumberFormat="1" applyFont="1" applyBorder="1" applyAlignment="1">
      <alignment horizontal="center" vertical="center"/>
    </xf>
    <xf numFmtId="10" fontId="39" fillId="0" borderId="2" xfId="0" applyNumberFormat="1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5" xfId="0" applyFont="1" applyBorder="1">
      <alignment vertical="center"/>
    </xf>
    <xf numFmtId="0" fontId="40" fillId="0" borderId="0" xfId="0" applyFont="1" applyAlignment="1">
      <alignment horizontal="justify" vertical="center" indent="2"/>
    </xf>
    <xf numFmtId="0" fontId="1" fillId="0" borderId="0" xfId="55">
      <alignment vertical="center"/>
    </xf>
    <xf numFmtId="0" fontId="41" fillId="0" borderId="0" xfId="55" applyFont="1" applyAlignment="1">
      <alignment horizontal="center" vertical="center"/>
    </xf>
    <xf numFmtId="0" fontId="41" fillId="0" borderId="0" xfId="55" applyFont="1" applyBorder="1" applyAlignment="1">
      <alignment horizontal="center" vertical="top"/>
    </xf>
    <xf numFmtId="0" fontId="42" fillId="0" borderId="0" xfId="55" applyFont="1" applyBorder="1" applyAlignment="1">
      <alignment horizontal="center" vertical="top"/>
    </xf>
    <xf numFmtId="0" fontId="43" fillId="0" borderId="0" xfId="43" applyFont="1" applyBorder="1" applyAlignment="1">
      <alignment horizontal="left" vertical="center"/>
    </xf>
    <xf numFmtId="0" fontId="1" fillId="0" borderId="0" xfId="43" applyFont="1" applyFill="1">
      <alignment vertical="center"/>
    </xf>
    <xf numFmtId="0" fontId="43" fillId="0" borderId="37" xfId="55" applyFont="1" applyBorder="1" applyAlignment="1">
      <alignment horizontal="center" vertical="center"/>
    </xf>
    <xf numFmtId="0" fontId="44" fillId="0" borderId="37" xfId="55" applyFont="1" applyBorder="1" applyAlignment="1">
      <alignment horizontal="center" vertical="center" wrapText="1"/>
    </xf>
    <xf numFmtId="180" fontId="43" fillId="0" borderId="37" xfId="55" applyNumberFormat="1" applyFont="1" applyBorder="1" applyAlignment="1">
      <alignment horizontal="center" vertical="center"/>
    </xf>
    <xf numFmtId="180" fontId="44" fillId="0" borderId="37" xfId="55" applyNumberFormat="1" applyFont="1" applyBorder="1" applyAlignment="1">
      <alignment horizontal="center" vertical="center"/>
    </xf>
    <xf numFmtId="180" fontId="43" fillId="0" borderId="37" xfId="55" applyNumberFormat="1" applyFont="1" applyBorder="1" applyAlignment="1">
      <alignment horizontal="center" vertical="center" wrapText="1"/>
    </xf>
    <xf numFmtId="0" fontId="43" fillId="0" borderId="37" xfId="55" applyFont="1" applyBorder="1" applyAlignment="1">
      <alignment horizontal="center" vertical="center" wrapText="1"/>
    </xf>
    <xf numFmtId="180" fontId="44" fillId="0" borderId="37" xfId="55" applyNumberFormat="1" applyFont="1" applyBorder="1" applyAlignment="1">
      <alignment horizontal="center" vertical="center" wrapText="1"/>
    </xf>
    <xf numFmtId="183" fontId="44" fillId="0" borderId="38" xfId="55" applyNumberFormat="1" applyFont="1" applyBorder="1" applyAlignment="1">
      <alignment horizontal="center" vertical="center"/>
    </xf>
    <xf numFmtId="183" fontId="44" fillId="0" borderId="39" xfId="55" applyNumberFormat="1" applyFont="1" applyBorder="1" applyAlignment="1">
      <alignment horizontal="center" vertical="center"/>
    </xf>
    <xf numFmtId="183" fontId="44" fillId="0" borderId="40" xfId="55" applyNumberFormat="1" applyFont="1" applyBorder="1" applyAlignment="1">
      <alignment horizontal="center" vertical="center"/>
    </xf>
    <xf numFmtId="180" fontId="1" fillId="0" borderId="41" xfId="55" applyNumberFormat="1" applyFont="1" applyBorder="1" applyAlignment="1">
      <alignment horizontal="center" vertical="center"/>
    </xf>
    <xf numFmtId="180" fontId="1" fillId="0" borderId="42" xfId="55" applyNumberFormat="1" applyFont="1" applyBorder="1" applyAlignment="1">
      <alignment horizontal="center" vertical="center"/>
    </xf>
    <xf numFmtId="0" fontId="1" fillId="0" borderId="41" xfId="55" applyFont="1" applyBorder="1" applyAlignment="1">
      <alignment vertical="center"/>
    </xf>
    <xf numFmtId="0" fontId="1" fillId="0" borderId="42" xfId="55" applyFont="1" applyBorder="1" applyAlignment="1">
      <alignment vertical="center"/>
    </xf>
    <xf numFmtId="180" fontId="43" fillId="0" borderId="43" xfId="55" applyNumberFormat="1" applyFont="1" applyBorder="1" applyAlignment="1">
      <alignment horizontal="left" vertical="center" wrapText="1"/>
    </xf>
    <xf numFmtId="180" fontId="43" fillId="0" borderId="44" xfId="55" applyNumberFormat="1" applyFont="1" applyBorder="1" applyAlignment="1">
      <alignment horizontal="left" vertical="center" wrapText="1"/>
    </xf>
    <xf numFmtId="180" fontId="43" fillId="0" borderId="43" xfId="55" applyNumberFormat="1" applyFont="1" applyBorder="1" applyAlignment="1">
      <alignment horizontal="left" vertical="center"/>
    </xf>
    <xf numFmtId="180" fontId="43" fillId="0" borderId="44" xfId="55" applyNumberFormat="1" applyFont="1" applyBorder="1" applyAlignment="1">
      <alignment horizontal="left" vertical="center"/>
    </xf>
    <xf numFmtId="180" fontId="43" fillId="0" borderId="43" xfId="55" applyNumberFormat="1" applyFont="1" applyBorder="1" applyAlignment="1">
      <alignment vertical="center"/>
    </xf>
    <xf numFmtId="180" fontId="43" fillId="0" borderId="44" xfId="55" applyNumberFormat="1" applyFont="1" applyBorder="1" applyAlignment="1">
      <alignment vertical="center"/>
    </xf>
    <xf numFmtId="49" fontId="45" fillId="0" borderId="43" xfId="55" applyNumberFormat="1" applyFont="1" applyBorder="1" applyAlignment="1">
      <alignment horizontal="left" vertical="center"/>
    </xf>
    <xf numFmtId="49" fontId="45" fillId="0" borderId="44" xfId="55" applyNumberFormat="1" applyFont="1" applyBorder="1" applyAlignment="1">
      <alignment horizontal="left" vertical="center"/>
    </xf>
    <xf numFmtId="49" fontId="45" fillId="0" borderId="43" xfId="55" applyNumberFormat="1" applyFont="1" applyBorder="1" applyAlignment="1">
      <alignment horizontal="center" vertical="center"/>
    </xf>
    <xf numFmtId="49" fontId="45" fillId="0" borderId="44" xfId="55" applyNumberFormat="1" applyFont="1" applyBorder="1" applyAlignment="1">
      <alignment horizontal="center" vertical="center"/>
    </xf>
    <xf numFmtId="49" fontId="45" fillId="0" borderId="45" xfId="55" applyNumberFormat="1" applyFont="1" applyBorder="1" applyAlignment="1">
      <alignment horizontal="center" vertical="center"/>
    </xf>
    <xf numFmtId="49" fontId="45" fillId="0" borderId="46" xfId="55" applyNumberFormat="1" applyFont="1" applyBorder="1" applyAlignment="1">
      <alignment horizontal="center" vertical="center"/>
    </xf>
    <xf numFmtId="49" fontId="46" fillId="0" borderId="45" xfId="55" applyNumberFormat="1" applyFont="1" applyBorder="1" applyAlignment="1">
      <alignment horizontal="center" vertical="center"/>
    </xf>
    <xf numFmtId="0" fontId="47" fillId="0" borderId="0" xfId="55" applyFont="1">
      <alignment vertical="center"/>
    </xf>
    <xf numFmtId="0" fontId="48" fillId="0" borderId="0" xfId="55" applyFont="1">
      <alignment vertical="center"/>
    </xf>
    <xf numFmtId="0" fontId="44" fillId="0" borderId="0" xfId="55" applyFont="1" applyBorder="1" applyAlignment="1">
      <alignment horizontal="left" vertical="top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常规_开发区财审专用封面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Normal" xfId="52"/>
    <cellStyle name="常规_其他费计算表" xfId="53"/>
    <cellStyle name="常规 3 25" xfId="54"/>
    <cellStyle name="常规_造价文件（封面二）格式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152400</xdr:colOff>
      <xdr:row>0</xdr:row>
      <xdr:rowOff>599440</xdr:rowOff>
    </xdr:from>
    <xdr:to>
      <xdr:col>16</xdr:col>
      <xdr:colOff>0</xdr:colOff>
      <xdr:row>1</xdr:row>
      <xdr:rowOff>219075</xdr:rowOff>
    </xdr:to>
    <xdr:pic>
      <xdr:nvPicPr>
        <xdr:cNvPr id="2" name="图片 4" descr="图形1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481310" y="599440"/>
          <a:ext cx="259207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457835</xdr:colOff>
      <xdr:row>0</xdr:row>
      <xdr:rowOff>152400</xdr:rowOff>
    </xdr:from>
    <xdr:to>
      <xdr:col>12</xdr:col>
      <xdr:colOff>57150</xdr:colOff>
      <xdr:row>0</xdr:row>
      <xdr:rowOff>856615</xdr:rowOff>
    </xdr:to>
    <xdr:pic>
      <xdr:nvPicPr>
        <xdr:cNvPr id="3" name="图片 3" descr="图形2.jp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59405" y="152400"/>
          <a:ext cx="6821805" cy="704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SheetLayoutView="60" workbookViewId="0">
      <selection activeCell="M6" sqref="M6"/>
    </sheetView>
  </sheetViews>
  <sheetFormatPr defaultColWidth="9" defaultRowHeight="14.25" outlineLevelCol="5"/>
  <cols>
    <col min="1" max="1" width="16" style="209" customWidth="1"/>
    <col min="2" max="2" width="21.25" style="209" customWidth="1"/>
    <col min="3" max="3" width="16" style="209" customWidth="1"/>
    <col min="4" max="4" width="26.8" style="209" customWidth="1"/>
    <col min="5" max="5" width="21.8833333333333" style="209" customWidth="1"/>
    <col min="6" max="6" width="26.25" style="209" customWidth="1"/>
    <col min="7" max="7" width="9" style="209"/>
    <col min="8" max="8" width="11.5" style="209" customWidth="1"/>
    <col min="9" max="9" width="13.75" style="209"/>
    <col min="10" max="16384" width="9" style="209"/>
  </cols>
  <sheetData>
    <row r="1" ht="18.75" customHeight="1" spans="1:6">
      <c r="A1" s="210" t="s">
        <v>0</v>
      </c>
      <c r="B1" s="210"/>
      <c r="C1" s="210"/>
      <c r="D1" s="210"/>
      <c r="E1" s="210"/>
      <c r="F1" s="210"/>
    </row>
    <row r="2" ht="18.75" customHeight="1" spans="1:6">
      <c r="A2" s="211" t="s">
        <v>1</v>
      </c>
      <c r="B2" s="211"/>
      <c r="C2" s="212"/>
      <c r="D2" s="212"/>
      <c r="E2" s="212"/>
      <c r="F2" s="212"/>
    </row>
    <row r="3" ht="18.75" customHeight="1" spans="1:6">
      <c r="A3" s="211"/>
      <c r="B3" s="211"/>
      <c r="C3" s="212"/>
      <c r="D3" s="212"/>
      <c r="E3" s="213" t="s">
        <v>2</v>
      </c>
      <c r="F3" s="214" t="s">
        <v>3</v>
      </c>
    </row>
    <row r="4" ht="30" customHeight="1" spans="1:6">
      <c r="A4" s="215" t="s">
        <v>4</v>
      </c>
      <c r="B4" s="216" t="s">
        <v>5</v>
      </c>
      <c r="C4" s="216"/>
      <c r="D4" s="216"/>
      <c r="E4" s="217" t="s">
        <v>6</v>
      </c>
      <c r="F4" s="218" t="s">
        <v>7</v>
      </c>
    </row>
    <row r="5" ht="30" customHeight="1" spans="1:6">
      <c r="A5" s="219" t="s">
        <v>8</v>
      </c>
      <c r="B5" s="218">
        <v>12447500</v>
      </c>
      <c r="C5" s="220" t="s">
        <v>9</v>
      </c>
      <c r="D5" s="218">
        <f>+总概算表!E13</f>
        <v>11714887.9044</v>
      </c>
      <c r="E5" s="219" t="s">
        <v>10</v>
      </c>
      <c r="F5" s="221">
        <f>D5-B5</f>
        <v>-732612.0956</v>
      </c>
    </row>
    <row r="6" ht="30" customHeight="1" spans="1:6">
      <c r="A6" s="219" t="s">
        <v>11</v>
      </c>
      <c r="B6" s="218">
        <f>+总概算表!F4</f>
        <v>1432</v>
      </c>
      <c r="C6" s="219" t="s">
        <v>12</v>
      </c>
      <c r="D6" s="222">
        <f>+D5</f>
        <v>11714887.9044</v>
      </c>
      <c r="E6" s="223"/>
      <c r="F6" s="224"/>
    </row>
    <row r="7" ht="18.75" customHeight="1" spans="1:6">
      <c r="A7" s="225"/>
      <c r="B7" s="226"/>
      <c r="C7" s="227"/>
      <c r="D7" s="228"/>
      <c r="E7" s="227"/>
      <c r="F7" s="226"/>
    </row>
    <row r="8" ht="32.25" customHeight="1" spans="1:6">
      <c r="A8" s="229" t="s">
        <v>13</v>
      </c>
      <c r="B8" s="230"/>
      <c r="C8" s="229" t="s">
        <v>14</v>
      </c>
      <c r="D8" s="230"/>
      <c r="E8" s="229" t="s">
        <v>15</v>
      </c>
      <c r="F8" s="230"/>
    </row>
    <row r="9" ht="41.25" customHeight="1" spans="1:6">
      <c r="A9" s="231"/>
      <c r="B9" s="232"/>
      <c r="C9" s="231"/>
      <c r="D9" s="232"/>
      <c r="E9" s="231"/>
      <c r="F9" s="232"/>
    </row>
    <row r="10" ht="21.75" customHeight="1" spans="1:6">
      <c r="A10" s="231" t="s">
        <v>16</v>
      </c>
      <c r="B10" s="232"/>
      <c r="C10" s="231" t="s">
        <v>16</v>
      </c>
      <c r="D10" s="232"/>
      <c r="E10" s="233" t="s">
        <v>16</v>
      </c>
      <c r="F10" s="234"/>
    </row>
    <row r="11" ht="43.5" customHeight="1" spans="1:6">
      <c r="A11" s="231"/>
      <c r="B11" s="232"/>
      <c r="C11" s="231"/>
      <c r="D11" s="232"/>
      <c r="E11" s="231"/>
      <c r="F11" s="232"/>
    </row>
    <row r="12" ht="18.75" customHeight="1" spans="1:6">
      <c r="A12" s="231"/>
      <c r="B12" s="232"/>
      <c r="C12" s="231"/>
      <c r="D12" s="232"/>
      <c r="E12" s="233" t="s">
        <v>17</v>
      </c>
      <c r="F12" s="234"/>
    </row>
    <row r="13" ht="59.25" customHeight="1" spans="1:6">
      <c r="A13" s="231" t="s">
        <v>18</v>
      </c>
      <c r="B13" s="232"/>
      <c r="C13" s="231" t="s">
        <v>18</v>
      </c>
      <c r="D13" s="232"/>
      <c r="E13" s="233"/>
      <c r="F13" s="234"/>
    </row>
    <row r="14" ht="20.25" customHeight="1" spans="1:6">
      <c r="A14" s="231"/>
      <c r="B14" s="232"/>
      <c r="C14" s="231"/>
      <c r="D14" s="232"/>
      <c r="E14" s="233" t="s">
        <v>19</v>
      </c>
      <c r="F14" s="234"/>
    </row>
    <row r="15" ht="67.5" customHeight="1" spans="1:6">
      <c r="A15" s="235"/>
      <c r="B15" s="236"/>
      <c r="C15" s="237"/>
      <c r="D15" s="238"/>
      <c r="E15" s="237"/>
      <c r="F15" s="238"/>
    </row>
    <row r="16" ht="21" customHeight="1" spans="1:6">
      <c r="A16" s="239" t="s">
        <v>20</v>
      </c>
      <c r="B16" s="240"/>
      <c r="C16" s="239" t="s">
        <v>20</v>
      </c>
      <c r="D16" s="240"/>
      <c r="E16" s="241" t="s">
        <v>21</v>
      </c>
      <c r="F16" s="240"/>
    </row>
    <row r="17" spans="1:6">
      <c r="A17" s="242" t="s">
        <v>22</v>
      </c>
      <c r="E17" s="243" t="s">
        <v>23</v>
      </c>
      <c r="F17" s="244"/>
    </row>
  </sheetData>
  <mergeCells count="14">
    <mergeCell ref="A1:F1"/>
    <mergeCell ref="A2:F2"/>
    <mergeCell ref="B4:D4"/>
    <mergeCell ref="D6:F6"/>
    <mergeCell ref="A8:B8"/>
    <mergeCell ref="C8:D8"/>
    <mergeCell ref="E8:F8"/>
    <mergeCell ref="A10:B10"/>
    <mergeCell ref="C10:D10"/>
    <mergeCell ref="A13:B13"/>
    <mergeCell ref="C13:D13"/>
    <mergeCell ref="A16:B16"/>
    <mergeCell ref="C16:D16"/>
    <mergeCell ref="E16:F16"/>
  </mergeCells>
  <pageMargins left="0.550694444444444" right="0.314583333333333" top="0.52" bottom="0.53" header="0.5" footer="0.5"/>
  <pageSetup paperSize="9" orientation="landscape" horizontalDpi="600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E11" sqref="E11"/>
    </sheetView>
  </sheetViews>
  <sheetFormatPr defaultColWidth="9" defaultRowHeight="13.5"/>
  <cols>
    <col min="1" max="1" width="5.63333333333333" style="180" customWidth="1"/>
    <col min="2" max="2" width="29.125" customWidth="1"/>
    <col min="3" max="3" width="13" style="181" customWidth="1"/>
    <col min="4" max="5" width="15.6333333333333" style="181" customWidth="1"/>
    <col min="6" max="6" width="10.6333333333333" style="181" customWidth="1"/>
    <col min="7" max="7" width="13.625" style="181" customWidth="1"/>
    <col min="8" max="8" width="10.6333333333333" style="180" customWidth="1"/>
    <col min="9" max="9" width="16.625" style="180" customWidth="1"/>
    <col min="10" max="10" width="23.5" customWidth="1"/>
    <col min="12" max="12" width="11.125"/>
  </cols>
  <sheetData>
    <row r="1" ht="40" customHeight="1" spans="1:9">
      <c r="A1" s="183" t="s">
        <v>24</v>
      </c>
      <c r="B1" s="183"/>
      <c r="C1" s="184"/>
      <c r="D1" s="184"/>
      <c r="E1" s="184"/>
      <c r="F1" s="184"/>
      <c r="G1" s="184"/>
      <c r="H1" s="183"/>
      <c r="I1" s="183"/>
    </row>
    <row r="2" s="179" customFormat="1" ht="20" customHeight="1" spans="1:9">
      <c r="A2" s="186" t="s">
        <v>25</v>
      </c>
      <c r="B2" s="187"/>
      <c r="C2" s="188"/>
      <c r="D2" s="188"/>
      <c r="E2" s="188"/>
      <c r="F2" s="188"/>
      <c r="G2" s="188"/>
      <c r="H2" s="187"/>
      <c r="I2" s="187"/>
    </row>
    <row r="3" customFormat="1" ht="40" customHeight="1" spans="1:9">
      <c r="A3" s="190" t="s">
        <v>26</v>
      </c>
      <c r="B3" s="190" t="s">
        <v>27</v>
      </c>
      <c r="C3" s="191" t="s">
        <v>28</v>
      </c>
      <c r="D3" s="191" t="s">
        <v>29</v>
      </c>
      <c r="E3" s="191" t="s">
        <v>30</v>
      </c>
      <c r="F3" s="191" t="s">
        <v>31</v>
      </c>
      <c r="G3" s="191" t="s">
        <v>32</v>
      </c>
      <c r="H3" s="190" t="s">
        <v>33</v>
      </c>
      <c r="I3" s="190" t="s">
        <v>34</v>
      </c>
    </row>
    <row r="4" s="201" customFormat="1" ht="30" customHeight="1" spans="1:9">
      <c r="A4" s="202" t="s">
        <v>35</v>
      </c>
      <c r="B4" s="203" t="s">
        <v>36</v>
      </c>
      <c r="C4" s="204">
        <f>+C5+C8+C9</f>
        <v>7845384.45</v>
      </c>
      <c r="D4" s="204">
        <f>+D6+D7</f>
        <v>1242533.98</v>
      </c>
      <c r="E4" s="204">
        <f>C4+D4</f>
        <v>9087918.43</v>
      </c>
      <c r="F4" s="204">
        <f>+F5</f>
        <v>1432</v>
      </c>
      <c r="G4" s="204">
        <f>+E4/F4</f>
        <v>6346.3117527933</v>
      </c>
      <c r="H4" s="205">
        <f>+E4/E13</f>
        <v>0.775758035771445</v>
      </c>
      <c r="I4" s="202"/>
    </row>
    <row r="5" s="201" customFormat="1" ht="30" customHeight="1" spans="1:11">
      <c r="A5" s="192">
        <v>1</v>
      </c>
      <c r="B5" s="193" t="s">
        <v>37</v>
      </c>
      <c r="C5" s="199">
        <v>6351879</v>
      </c>
      <c r="D5" s="199"/>
      <c r="E5" s="199">
        <f>SUM(C5:D5)</f>
        <v>6351879</v>
      </c>
      <c r="F5" s="199">
        <v>1432</v>
      </c>
      <c r="G5" s="199">
        <f>+E5/F5</f>
        <v>4435.66969273743</v>
      </c>
      <c r="H5" s="198">
        <f>+E5/E13</f>
        <v>0.542205700287947</v>
      </c>
      <c r="I5" s="202"/>
      <c r="K5" s="208"/>
    </row>
    <row r="6" s="179" customFormat="1" ht="30" customHeight="1" spans="1:11">
      <c r="A6" s="192">
        <v>2</v>
      </c>
      <c r="B6" s="193" t="s">
        <v>38</v>
      </c>
      <c r="C6" s="199"/>
      <c r="D6" s="199">
        <v>800111.89</v>
      </c>
      <c r="E6" s="199">
        <f>SUM(C6:D6)</f>
        <v>800111.89</v>
      </c>
      <c r="F6" s="199">
        <v>1432</v>
      </c>
      <c r="G6" s="199">
        <f>+E6/F6</f>
        <v>558.737353351955</v>
      </c>
      <c r="H6" s="198">
        <f>+E6/E13</f>
        <v>0.0682987235156971</v>
      </c>
      <c r="I6" s="192"/>
      <c r="J6" s="208"/>
      <c r="K6" s="208"/>
    </row>
    <row r="7" s="179" customFormat="1" ht="30" customHeight="1" spans="1:11">
      <c r="A7" s="192">
        <v>3</v>
      </c>
      <c r="B7" s="193" t="s">
        <v>39</v>
      </c>
      <c r="C7" s="199"/>
      <c r="D7" s="199">
        <v>442422.09</v>
      </c>
      <c r="E7" s="199">
        <f>SUM(C7:D7)</f>
        <v>442422.09</v>
      </c>
      <c r="F7" s="199">
        <v>1432</v>
      </c>
      <c r="G7" s="199">
        <f>+E7/F7</f>
        <v>308.953973463687</v>
      </c>
      <c r="H7" s="198">
        <f>+E7/E13</f>
        <v>0.0377657979837631</v>
      </c>
      <c r="I7" s="192"/>
      <c r="K7" s="208"/>
    </row>
    <row r="8" s="179" customFormat="1" ht="30" customHeight="1" spans="1:11">
      <c r="A8" s="192">
        <v>4</v>
      </c>
      <c r="B8" s="193" t="s">
        <v>40</v>
      </c>
      <c r="C8" s="199">
        <v>1221045.26</v>
      </c>
      <c r="D8" s="199"/>
      <c r="E8" s="199">
        <f>SUM(C8:D8)</f>
        <v>1221045.26</v>
      </c>
      <c r="F8" s="199">
        <v>1432</v>
      </c>
      <c r="G8" s="199">
        <f>+E8/F8</f>
        <v>852.685237430168</v>
      </c>
      <c r="H8" s="198">
        <f>+E8/E13</f>
        <v>0.104230212867968</v>
      </c>
      <c r="I8" s="192"/>
      <c r="K8" s="208"/>
    </row>
    <row r="9" s="201" customFormat="1" ht="30" customHeight="1" spans="1:9">
      <c r="A9" s="192">
        <v>5</v>
      </c>
      <c r="B9" s="193" t="s">
        <v>41</v>
      </c>
      <c r="C9" s="199">
        <v>272460.19</v>
      </c>
      <c r="D9" s="199"/>
      <c r="E9" s="199">
        <f>SUM(C9:D9)</f>
        <v>272460.19</v>
      </c>
      <c r="F9" s="199">
        <v>0</v>
      </c>
      <c r="G9" s="199">
        <v>0</v>
      </c>
      <c r="H9" s="198">
        <f>+E9/E13</f>
        <v>0.0232576011160693</v>
      </c>
      <c r="I9" s="202"/>
    </row>
    <row r="10" s="201" customFormat="1" ht="30" customHeight="1" spans="1:9">
      <c r="A10" s="202" t="s">
        <v>42</v>
      </c>
      <c r="B10" s="203" t="s">
        <v>43</v>
      </c>
      <c r="C10" s="204"/>
      <c r="D10" s="204"/>
      <c r="E10" s="204">
        <f>ROUND(工程建设其他费!E29*10000,-2)</f>
        <v>1759200</v>
      </c>
      <c r="F10" s="204">
        <f>+F4</f>
        <v>1432</v>
      </c>
      <c r="G10" s="204">
        <f>+E10/F10</f>
        <v>1228.49162011173</v>
      </c>
      <c r="H10" s="205">
        <f>+E10/E13</f>
        <v>0.150167890154481</v>
      </c>
      <c r="I10" s="202"/>
    </row>
    <row r="11" s="201" customFormat="1" ht="30" customHeight="1" spans="1:9">
      <c r="A11" s="202" t="s">
        <v>44</v>
      </c>
      <c r="B11" s="203" t="s">
        <v>45</v>
      </c>
      <c r="C11" s="204"/>
      <c r="D11" s="204"/>
      <c r="E11" s="204">
        <f>+(E4+E10)*8%</f>
        <v>867769.4744</v>
      </c>
      <c r="F11" s="204">
        <f>+F4</f>
        <v>1432</v>
      </c>
      <c r="G11" s="204">
        <f>+E11/F11</f>
        <v>605.984269832402</v>
      </c>
      <c r="H11" s="205">
        <f>+E11/E13</f>
        <v>0.0740740740740741</v>
      </c>
      <c r="I11" s="202"/>
    </row>
    <row r="12" s="201" customFormat="1" ht="30" customHeight="1" spans="1:9">
      <c r="A12" s="202" t="s">
        <v>46</v>
      </c>
      <c r="B12" s="203" t="s">
        <v>47</v>
      </c>
      <c r="C12" s="204"/>
      <c r="D12" s="204"/>
      <c r="E12" s="204">
        <v>0</v>
      </c>
      <c r="F12" s="204">
        <v>0</v>
      </c>
      <c r="G12" s="204">
        <v>0</v>
      </c>
      <c r="H12" s="205">
        <f>+E12/E13</f>
        <v>0</v>
      </c>
      <c r="I12" s="202"/>
    </row>
    <row r="13" s="201" customFormat="1" ht="30" customHeight="1" spans="1:9">
      <c r="A13" s="206" t="s">
        <v>48</v>
      </c>
      <c r="B13" s="207"/>
      <c r="C13" s="204"/>
      <c r="D13" s="204"/>
      <c r="E13" s="204">
        <f>E4+E10+E11+E12</f>
        <v>11714887.9044</v>
      </c>
      <c r="F13" s="204">
        <f>+F4</f>
        <v>1432</v>
      </c>
      <c r="G13" s="204">
        <f>+E13/F13</f>
        <v>8180.78764273743</v>
      </c>
      <c r="H13" s="205">
        <v>1</v>
      </c>
      <c r="I13" s="202"/>
    </row>
  </sheetData>
  <mergeCells count="2">
    <mergeCell ref="A1:I1"/>
    <mergeCell ref="A13:B13"/>
  </mergeCells>
  <printOptions horizontalCentered="1"/>
  <pageMargins left="0.751388888888889" right="0.751388888888889" top="0.786805555555556" bottom="0.78680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E29" sqref="E29"/>
    </sheetView>
  </sheetViews>
  <sheetFormatPr defaultColWidth="9" defaultRowHeight="13.5" outlineLevelCol="6"/>
  <cols>
    <col min="1" max="1" width="5.63333333333333" style="180" customWidth="1"/>
    <col min="2" max="2" width="27.75" customWidth="1"/>
    <col min="3" max="3" width="20.6333333333333" style="180" customWidth="1"/>
    <col min="4" max="4" width="15.6333333333333" style="180" customWidth="1"/>
    <col min="5" max="5" width="15.6333333333333" style="181" customWidth="1"/>
    <col min="6" max="6" width="30.6333333333333" style="182" customWidth="1"/>
    <col min="7" max="7" width="10.6333333333333" style="180" customWidth="1"/>
    <col min="10" max="10" width="11.125"/>
  </cols>
  <sheetData>
    <row r="1" ht="50" customHeight="1" spans="1:7">
      <c r="A1" s="183" t="s">
        <v>49</v>
      </c>
      <c r="B1" s="183"/>
      <c r="C1" s="183"/>
      <c r="D1" s="183"/>
      <c r="E1" s="184"/>
      <c r="F1" s="185"/>
      <c r="G1" s="183"/>
    </row>
    <row r="2" s="179" customFormat="1" ht="20" customHeight="1" spans="1:7">
      <c r="A2" s="186" t="s">
        <v>25</v>
      </c>
      <c r="B2" s="187"/>
      <c r="C2" s="187"/>
      <c r="D2" s="187"/>
      <c r="E2" s="188"/>
      <c r="F2" s="189"/>
      <c r="G2" s="187"/>
    </row>
    <row r="3" customFormat="1" ht="30" customHeight="1" spans="1:7">
      <c r="A3" s="190" t="s">
        <v>26</v>
      </c>
      <c r="B3" s="190" t="s">
        <v>50</v>
      </c>
      <c r="C3" s="190" t="s">
        <v>51</v>
      </c>
      <c r="D3" s="190" t="s">
        <v>52</v>
      </c>
      <c r="E3" s="191" t="s">
        <v>53</v>
      </c>
      <c r="F3" s="191" t="s">
        <v>54</v>
      </c>
      <c r="G3" s="190" t="s">
        <v>34</v>
      </c>
    </row>
    <row r="4" s="179" customFormat="1" ht="25" customHeight="1" spans="1:7">
      <c r="A4" s="192">
        <v>1</v>
      </c>
      <c r="B4" s="193" t="s">
        <v>55</v>
      </c>
      <c r="C4" s="192"/>
      <c r="D4" s="192"/>
      <c r="E4" s="194">
        <f>E5+E6</f>
        <v>8.3013</v>
      </c>
      <c r="F4" s="195" t="s">
        <v>56</v>
      </c>
      <c r="G4" s="192"/>
    </row>
    <row r="5" s="179" customFormat="1" ht="25" customHeight="1" spans="1:7">
      <c r="A5" s="192">
        <v>1.1</v>
      </c>
      <c r="B5" s="193" t="s">
        <v>57</v>
      </c>
      <c r="C5" s="192"/>
      <c r="D5" s="196"/>
      <c r="E5" s="194">
        <f>57369/10000</f>
        <v>5.7369</v>
      </c>
      <c r="F5" s="195" t="s">
        <v>56</v>
      </c>
      <c r="G5" s="192"/>
    </row>
    <row r="6" s="179" customFormat="1" ht="25" customHeight="1" spans="1:7">
      <c r="A6" s="192">
        <v>1.2</v>
      </c>
      <c r="B6" s="193" t="s">
        <v>58</v>
      </c>
      <c r="C6" s="192"/>
      <c r="D6" s="192"/>
      <c r="E6" s="194">
        <f>25644/10000</f>
        <v>2.5644</v>
      </c>
      <c r="F6" s="195" t="s">
        <v>56</v>
      </c>
      <c r="G6" s="192"/>
    </row>
    <row r="7" s="179" customFormat="1" ht="25" customHeight="1" spans="1:7">
      <c r="A7" s="192">
        <v>2</v>
      </c>
      <c r="B7" s="193" t="s">
        <v>59</v>
      </c>
      <c r="C7" s="192"/>
      <c r="D7" s="192"/>
      <c r="E7" s="194">
        <f>E8+E9</f>
        <v>1.8953</v>
      </c>
      <c r="F7" s="195" t="s">
        <v>60</v>
      </c>
      <c r="G7" s="192"/>
    </row>
    <row r="8" s="179" customFormat="1" ht="25" customHeight="1" spans="1:7">
      <c r="A8" s="192">
        <v>2.1</v>
      </c>
      <c r="B8" s="193" t="s">
        <v>61</v>
      </c>
      <c r="C8" s="192"/>
      <c r="D8" s="192"/>
      <c r="E8" s="194">
        <f>13041/10000</f>
        <v>1.3041</v>
      </c>
      <c r="F8" s="195" t="s">
        <v>60</v>
      </c>
      <c r="G8" s="192"/>
    </row>
    <row r="9" s="179" customFormat="1" ht="25" customHeight="1" spans="1:7">
      <c r="A9" s="192">
        <v>2.2</v>
      </c>
      <c r="B9" s="193" t="s">
        <v>62</v>
      </c>
      <c r="C9" s="192"/>
      <c r="D9" s="196"/>
      <c r="E9" s="194">
        <f>5912/10000</f>
        <v>0.5912</v>
      </c>
      <c r="F9" s="195" t="s">
        <v>60</v>
      </c>
      <c r="G9" s="192"/>
    </row>
    <row r="10" s="179" customFormat="1" ht="25" customHeight="1" spans="1:7">
      <c r="A10" s="192">
        <v>3</v>
      </c>
      <c r="B10" s="193" t="s">
        <v>63</v>
      </c>
      <c r="C10" s="192"/>
      <c r="D10" s="192"/>
      <c r="E10" s="194">
        <f>186800/10000</f>
        <v>18.68</v>
      </c>
      <c r="F10" s="195" t="s">
        <v>64</v>
      </c>
      <c r="G10" s="192"/>
    </row>
    <row r="11" s="179" customFormat="1" ht="25" customHeight="1" spans="1:7">
      <c r="A11" s="192">
        <v>4</v>
      </c>
      <c r="B11" s="193" t="s">
        <v>65</v>
      </c>
      <c r="C11" s="192" t="s">
        <v>66</v>
      </c>
      <c r="D11" s="196">
        <v>0.1</v>
      </c>
      <c r="E11" s="194">
        <f>E13*10%</f>
        <v>3.56608</v>
      </c>
      <c r="F11" s="195" t="s">
        <v>67</v>
      </c>
      <c r="G11" s="192"/>
    </row>
    <row r="12" s="179" customFormat="1" ht="25" customHeight="1" spans="1:7">
      <c r="A12" s="192">
        <v>5</v>
      </c>
      <c r="B12" s="193" t="s">
        <v>66</v>
      </c>
      <c r="C12" s="192"/>
      <c r="D12" s="196"/>
      <c r="E12" s="194">
        <f>E13+E14</f>
        <v>39.2269</v>
      </c>
      <c r="F12" s="195" t="s">
        <v>67</v>
      </c>
      <c r="G12" s="192"/>
    </row>
    <row r="13" s="179" customFormat="1" ht="25" customHeight="1" spans="1:7">
      <c r="A13" s="192">
        <v>5.1</v>
      </c>
      <c r="B13" s="197" t="s">
        <v>66</v>
      </c>
      <c r="C13" s="192"/>
      <c r="D13" s="198"/>
      <c r="E13" s="194">
        <f>356608/10000</f>
        <v>35.6608</v>
      </c>
      <c r="F13" s="195" t="s">
        <v>67</v>
      </c>
      <c r="G13" s="192"/>
    </row>
    <row r="14" s="179" customFormat="1" ht="25" customHeight="1" spans="1:7">
      <c r="A14" s="192">
        <v>5.2</v>
      </c>
      <c r="B14" s="197" t="s">
        <v>68</v>
      </c>
      <c r="C14" s="192"/>
      <c r="D14" s="196"/>
      <c r="E14" s="194">
        <f>35661/10000</f>
        <v>3.5661</v>
      </c>
      <c r="F14" s="195" t="s">
        <v>67</v>
      </c>
      <c r="G14" s="192"/>
    </row>
    <row r="15" s="179" customFormat="1" ht="25" customHeight="1" spans="1:7">
      <c r="A15" s="192">
        <v>6</v>
      </c>
      <c r="B15" s="197" t="s">
        <v>69</v>
      </c>
      <c r="C15" s="192"/>
      <c r="D15" s="196"/>
      <c r="E15" s="194">
        <f>335200/10000</f>
        <v>33.52</v>
      </c>
      <c r="F15" s="195" t="s">
        <v>70</v>
      </c>
      <c r="G15" s="192"/>
    </row>
    <row r="16" s="179" customFormat="1" ht="25" customHeight="1" spans="1:7">
      <c r="A16" s="192">
        <v>7</v>
      </c>
      <c r="B16" s="197" t="s">
        <v>71</v>
      </c>
      <c r="C16" s="192" t="s">
        <v>72</v>
      </c>
      <c r="D16" s="196">
        <v>0.05</v>
      </c>
      <c r="E16" s="194">
        <f>21396.49/10000</f>
        <v>2.139649</v>
      </c>
      <c r="F16" s="195" t="s">
        <v>73</v>
      </c>
      <c r="G16" s="192"/>
    </row>
    <row r="17" s="179" customFormat="1" ht="25" customHeight="1" spans="1:7">
      <c r="A17" s="192">
        <v>8</v>
      </c>
      <c r="B17" s="197" t="s">
        <v>74</v>
      </c>
      <c r="C17" s="192"/>
      <c r="D17" s="196"/>
      <c r="E17" s="194">
        <f>E18+E19</f>
        <v>5.2441</v>
      </c>
      <c r="F17" s="195" t="s">
        <v>75</v>
      </c>
      <c r="G17" s="192"/>
    </row>
    <row r="18" s="179" customFormat="1" ht="25" customHeight="1" spans="1:7">
      <c r="A18" s="192">
        <v>8.1</v>
      </c>
      <c r="B18" s="197" t="s">
        <v>76</v>
      </c>
      <c r="C18" s="192"/>
      <c r="D18" s="196"/>
      <c r="E18" s="194">
        <f>15741/10000</f>
        <v>1.5741</v>
      </c>
      <c r="F18" s="195" t="s">
        <v>75</v>
      </c>
      <c r="G18" s="192"/>
    </row>
    <row r="19" s="179" customFormat="1" ht="25" customHeight="1" spans="1:7">
      <c r="A19" s="192">
        <v>8.2</v>
      </c>
      <c r="B19" s="197" t="s">
        <v>77</v>
      </c>
      <c r="C19" s="192"/>
      <c r="D19" s="196"/>
      <c r="E19" s="194">
        <f>36700/10000</f>
        <v>3.67</v>
      </c>
      <c r="F19" s="195" t="s">
        <v>75</v>
      </c>
      <c r="G19" s="192"/>
    </row>
    <row r="20" s="179" customFormat="1" ht="25" customHeight="1" spans="1:7">
      <c r="A20" s="192">
        <v>9</v>
      </c>
      <c r="B20" s="197" t="s">
        <v>78</v>
      </c>
      <c r="C20" s="192"/>
      <c r="D20" s="196"/>
      <c r="E20" s="194">
        <f>E21</f>
        <v>6.0484</v>
      </c>
      <c r="F20" s="195" t="s">
        <v>79</v>
      </c>
      <c r="G20" s="192"/>
    </row>
    <row r="21" s="179" customFormat="1" ht="25" customHeight="1" spans="1:7">
      <c r="A21" s="192">
        <v>9.1</v>
      </c>
      <c r="B21" s="197" t="s">
        <v>80</v>
      </c>
      <c r="C21" s="192"/>
      <c r="D21" s="192"/>
      <c r="E21" s="194">
        <f>60484/10000</f>
        <v>6.0484</v>
      </c>
      <c r="F21" s="195" t="s">
        <v>79</v>
      </c>
      <c r="G21" s="192"/>
    </row>
    <row r="22" s="179" customFormat="1" ht="25" customHeight="1" spans="1:7">
      <c r="A22" s="192">
        <v>10</v>
      </c>
      <c r="B22" s="197" t="s">
        <v>81</v>
      </c>
      <c r="C22" s="192"/>
      <c r="D22" s="198">
        <v>0.003</v>
      </c>
      <c r="E22" s="194">
        <f>27263.76/10000</f>
        <v>2.726376</v>
      </c>
      <c r="F22" s="195" t="s">
        <v>82</v>
      </c>
      <c r="G22" s="192"/>
    </row>
    <row r="23" s="179" customFormat="1" ht="25" customHeight="1" spans="1:7">
      <c r="A23" s="192">
        <v>11</v>
      </c>
      <c r="B23" s="197" t="s">
        <v>83</v>
      </c>
      <c r="C23" s="192"/>
      <c r="D23" s="196">
        <v>0.01</v>
      </c>
      <c r="E23" s="199">
        <f>90879.18/10000</f>
        <v>9.087918</v>
      </c>
      <c r="F23" s="195" t="s">
        <v>82</v>
      </c>
      <c r="G23" s="192"/>
    </row>
    <row r="24" s="179" customFormat="1" ht="25" customHeight="1" spans="1:7">
      <c r="A24" s="192">
        <v>12</v>
      </c>
      <c r="B24" s="197" t="s">
        <v>84</v>
      </c>
      <c r="C24" s="200" t="s">
        <v>85</v>
      </c>
      <c r="D24" s="192" t="s">
        <v>86</v>
      </c>
      <c r="E24" s="199">
        <f>2800/10000</f>
        <v>0.28</v>
      </c>
      <c r="F24" s="195" t="s">
        <v>87</v>
      </c>
      <c r="G24" s="192"/>
    </row>
    <row r="25" s="179" customFormat="1" ht="25" customHeight="1" spans="1:7">
      <c r="A25" s="192">
        <v>13</v>
      </c>
      <c r="B25" s="197" t="s">
        <v>88</v>
      </c>
      <c r="C25" s="192"/>
      <c r="D25" s="192"/>
      <c r="E25" s="199">
        <f>4505/10000</f>
        <v>0.4505</v>
      </c>
      <c r="F25" s="195" t="s">
        <v>89</v>
      </c>
      <c r="G25" s="192"/>
    </row>
    <row r="26" s="179" customFormat="1" ht="25" customHeight="1" spans="1:7">
      <c r="A26" s="192">
        <v>14</v>
      </c>
      <c r="B26" s="197" t="s">
        <v>90</v>
      </c>
      <c r="C26" s="192" t="s">
        <v>36</v>
      </c>
      <c r="D26" s="198">
        <v>0.003</v>
      </c>
      <c r="E26" s="199">
        <f>27263.76/10000</f>
        <v>2.726376</v>
      </c>
      <c r="F26" s="195" t="s">
        <v>82</v>
      </c>
      <c r="G26" s="192"/>
    </row>
    <row r="27" s="179" customFormat="1" ht="25" customHeight="1" spans="1:7">
      <c r="A27" s="192">
        <v>15</v>
      </c>
      <c r="B27" s="197" t="s">
        <v>91</v>
      </c>
      <c r="C27" s="192" t="s">
        <v>92</v>
      </c>
      <c r="D27" s="192" t="s">
        <v>93</v>
      </c>
      <c r="E27" s="199">
        <f>4269/10000</f>
        <v>0.4269</v>
      </c>
      <c r="F27" s="195" t="s">
        <v>94</v>
      </c>
      <c r="G27" s="192"/>
    </row>
    <row r="28" s="179" customFormat="1" ht="25" customHeight="1" spans="1:7">
      <c r="A28" s="192">
        <v>16</v>
      </c>
      <c r="B28" s="197" t="s">
        <v>95</v>
      </c>
      <c r="C28" s="192" t="s">
        <v>36</v>
      </c>
      <c r="D28" s="196">
        <v>0.04</v>
      </c>
      <c r="E28" s="199">
        <f>363516.74/10000</f>
        <v>36.351674</v>
      </c>
      <c r="F28" s="195" t="s">
        <v>96</v>
      </c>
      <c r="G28" s="192"/>
    </row>
    <row r="29" s="179" customFormat="1" ht="25" customHeight="1" spans="1:7">
      <c r="A29" s="192"/>
      <c r="B29" s="192" t="s">
        <v>97</v>
      </c>
      <c r="C29" s="192"/>
      <c r="D29" s="192"/>
      <c r="E29" s="199">
        <f>SUM(E4,E7,E10:E12,E15:E20,E22:E28)</f>
        <v>175.915573</v>
      </c>
      <c r="F29" s="195"/>
      <c r="G29" s="192"/>
    </row>
    <row r="30" customFormat="1" spans="1:7">
      <c r="A30" s="180"/>
      <c r="C30" s="180"/>
      <c r="D30" s="180"/>
      <c r="E30" s="181"/>
      <c r="F30" s="182"/>
      <c r="G30" s="180"/>
    </row>
    <row r="31" customFormat="1" spans="1:7">
      <c r="A31" s="180"/>
      <c r="C31" s="180"/>
      <c r="D31" s="180"/>
      <c r="E31" s="181"/>
      <c r="F31" s="182"/>
      <c r="G31" s="180"/>
    </row>
    <row r="32" customFormat="1" spans="1:7">
      <c r="A32" s="180"/>
      <c r="C32" s="180"/>
      <c r="D32" s="180"/>
      <c r="E32" s="181"/>
      <c r="F32" s="182"/>
      <c r="G32" s="180"/>
    </row>
    <row r="33" customFormat="1" spans="1:7">
      <c r="A33" s="180"/>
      <c r="C33" s="180"/>
      <c r="D33" s="180"/>
      <c r="E33" s="181"/>
      <c r="F33" s="182"/>
      <c r="G33" s="180"/>
    </row>
    <row r="34" customFormat="1" spans="1:7">
      <c r="A34" s="180"/>
      <c r="C34" s="180"/>
      <c r="D34" s="180"/>
      <c r="E34" s="181"/>
      <c r="F34" s="182"/>
      <c r="G34" s="180"/>
    </row>
    <row r="35" customFormat="1" spans="1:7">
      <c r="A35" s="180"/>
      <c r="C35" s="180"/>
      <c r="D35" s="180"/>
      <c r="E35" s="181"/>
      <c r="F35" s="182"/>
      <c r="G35" s="180"/>
    </row>
  </sheetData>
  <mergeCells count="1">
    <mergeCell ref="A1:G1"/>
  </mergeCells>
  <printOptions horizontalCentered="1"/>
  <pageMargins left="0.393055555555556" right="0.393055555555556" top="0.786805555555556" bottom="0.78680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C6" sqref="C6"/>
    </sheetView>
  </sheetViews>
  <sheetFormatPr defaultColWidth="6.75" defaultRowHeight="11.25" outlineLevelCol="7"/>
  <cols>
    <col min="1" max="1" width="9.25" style="156" customWidth="1"/>
    <col min="2" max="2" width="31.125" style="156" customWidth="1"/>
    <col min="3" max="3" width="12.75" style="156" customWidth="1"/>
    <col min="4" max="4" width="11.75" style="156" customWidth="1"/>
    <col min="5" max="5" width="0.5" style="156" customWidth="1"/>
    <col min="6" max="6" width="1.38333333333333" style="156" customWidth="1"/>
    <col min="7" max="7" width="9.88333333333333" style="156" customWidth="1"/>
    <col min="8" max="8" width="11.75" style="156" customWidth="1"/>
    <col min="9" max="14" width="6.75" style="156"/>
    <col min="15" max="15" width="8.125" style="156"/>
    <col min="16" max="16384" width="6.75" style="156"/>
  </cols>
  <sheetData>
    <row r="1" ht="39.75" customHeight="1" spans="1:8">
      <c r="A1" s="157" t="s">
        <v>98</v>
      </c>
      <c r="B1" s="157"/>
      <c r="C1" s="157"/>
      <c r="D1" s="157"/>
      <c r="E1" s="157"/>
      <c r="F1" s="157"/>
      <c r="G1" s="158"/>
      <c r="H1" s="158"/>
    </row>
    <row r="2" ht="28.5" customHeight="1" spans="1:8">
      <c r="A2" s="159" t="s">
        <v>99</v>
      </c>
      <c r="B2" s="159"/>
      <c r="C2" s="159"/>
      <c r="D2" s="159"/>
      <c r="E2" s="159"/>
      <c r="F2" s="160"/>
      <c r="G2" s="161" t="s">
        <v>100</v>
      </c>
      <c r="H2" s="161"/>
    </row>
    <row r="3" ht="18" customHeight="1" spans="1:8">
      <c r="A3" s="162" t="s">
        <v>101</v>
      </c>
      <c r="B3" s="163" t="s">
        <v>102</v>
      </c>
      <c r="C3" s="163" t="s">
        <v>103</v>
      </c>
      <c r="D3" s="163" t="s">
        <v>104</v>
      </c>
      <c r="E3" s="163"/>
      <c r="F3" s="163"/>
      <c r="G3" s="163"/>
      <c r="H3" s="164"/>
    </row>
    <row r="4" ht="28.5" customHeight="1" spans="1:8">
      <c r="A4" s="165"/>
      <c r="B4" s="166"/>
      <c r="C4" s="166"/>
      <c r="D4" s="166" t="s">
        <v>105</v>
      </c>
      <c r="E4" s="166" t="s">
        <v>106</v>
      </c>
      <c r="F4" s="166"/>
      <c r="G4" s="166"/>
      <c r="H4" s="167" t="s">
        <v>107</v>
      </c>
    </row>
    <row r="5" ht="28.5" customHeight="1" spans="1:8">
      <c r="A5" s="165" t="s">
        <v>108</v>
      </c>
      <c r="B5" s="168" t="s">
        <v>109</v>
      </c>
      <c r="C5" s="169">
        <f>SUM(C6:C10)</f>
        <v>9087918.43</v>
      </c>
      <c r="D5" s="170"/>
      <c r="E5" s="170">
        <f>SUM(E6:G10)</f>
        <v>387217.94</v>
      </c>
      <c r="F5" s="170"/>
      <c r="G5" s="170"/>
      <c r="H5" s="171"/>
    </row>
    <row r="6" ht="28.5" customHeight="1" spans="1:8">
      <c r="A6" s="165">
        <v>1.1</v>
      </c>
      <c r="B6" s="168" t="s">
        <v>37</v>
      </c>
      <c r="C6" s="169">
        <v>6351879</v>
      </c>
      <c r="D6" s="170"/>
      <c r="E6" s="170">
        <v>268346.77</v>
      </c>
      <c r="F6" s="170"/>
      <c r="G6" s="170"/>
      <c r="H6" s="171"/>
    </row>
    <row r="7" ht="28.5" customHeight="1" spans="1:8">
      <c r="A7" s="165">
        <v>1.2</v>
      </c>
      <c r="B7" s="168" t="s">
        <v>38</v>
      </c>
      <c r="C7" s="170">
        <v>800111.89</v>
      </c>
      <c r="D7" s="170"/>
      <c r="E7" s="170">
        <v>42351.26</v>
      </c>
      <c r="F7" s="170"/>
      <c r="G7" s="170"/>
      <c r="H7" s="171"/>
    </row>
    <row r="8" ht="28.5" customHeight="1" spans="1:8">
      <c r="A8" s="165">
        <v>1.3</v>
      </c>
      <c r="B8" s="168" t="s">
        <v>39</v>
      </c>
      <c r="C8" s="170">
        <v>442422.09</v>
      </c>
      <c r="D8" s="170"/>
      <c r="E8" s="170">
        <v>16494.61</v>
      </c>
      <c r="F8" s="170"/>
      <c r="G8" s="170"/>
      <c r="H8" s="171"/>
    </row>
    <row r="9" ht="28.5" customHeight="1" spans="1:8">
      <c r="A9" s="165">
        <v>1.4</v>
      </c>
      <c r="B9" s="168" t="s">
        <v>40</v>
      </c>
      <c r="C9" s="169">
        <v>1221045.26</v>
      </c>
      <c r="D9" s="170"/>
      <c r="E9" s="170">
        <v>49779.58</v>
      </c>
      <c r="F9" s="170"/>
      <c r="G9" s="170"/>
      <c r="H9" s="171"/>
    </row>
    <row r="10" ht="28.5" customHeight="1" spans="1:8">
      <c r="A10" s="165">
        <v>1.5</v>
      </c>
      <c r="B10" s="168" t="s">
        <v>41</v>
      </c>
      <c r="C10" s="169">
        <v>272460.19</v>
      </c>
      <c r="D10" s="170"/>
      <c r="E10" s="170">
        <v>10245.72</v>
      </c>
      <c r="F10" s="170"/>
      <c r="G10" s="170"/>
      <c r="H10" s="171"/>
    </row>
    <row r="11" ht="28.5" customHeight="1" spans="1:8">
      <c r="A11" s="165"/>
      <c r="B11" s="168"/>
      <c r="C11" s="170"/>
      <c r="D11" s="170"/>
      <c r="E11" s="170"/>
      <c r="F11" s="170"/>
      <c r="G11" s="170"/>
      <c r="H11" s="171"/>
    </row>
    <row r="12" ht="28.5" customHeight="1" spans="1:8">
      <c r="A12" s="165"/>
      <c r="B12" s="168"/>
      <c r="C12" s="170"/>
      <c r="D12" s="170"/>
      <c r="E12" s="170"/>
      <c r="F12" s="170"/>
      <c r="G12" s="170"/>
      <c r="H12" s="171"/>
    </row>
    <row r="13" ht="18" customHeight="1" spans="1:8">
      <c r="A13" s="165"/>
      <c r="B13" s="168"/>
      <c r="C13" s="170"/>
      <c r="D13" s="170"/>
      <c r="E13" s="170"/>
      <c r="F13" s="170"/>
      <c r="G13" s="170"/>
      <c r="H13" s="171"/>
    </row>
    <row r="14" ht="18" customHeight="1" spans="1:8">
      <c r="A14" s="165"/>
      <c r="B14" s="168"/>
      <c r="C14" s="170"/>
      <c r="D14" s="170"/>
      <c r="E14" s="170"/>
      <c r="F14" s="170"/>
      <c r="G14" s="170"/>
      <c r="H14" s="171"/>
    </row>
    <row r="15" ht="18" customHeight="1" spans="1:8">
      <c r="A15" s="165"/>
      <c r="B15" s="168"/>
      <c r="C15" s="170"/>
      <c r="D15" s="170"/>
      <c r="E15" s="170"/>
      <c r="F15" s="170"/>
      <c r="G15" s="170"/>
      <c r="H15" s="171"/>
    </row>
    <row r="16" ht="18" customHeight="1" spans="1:8">
      <c r="A16" s="165"/>
      <c r="B16" s="168"/>
      <c r="C16" s="170"/>
      <c r="D16" s="170"/>
      <c r="E16" s="170"/>
      <c r="F16" s="170"/>
      <c r="G16" s="170"/>
      <c r="H16" s="171"/>
    </row>
    <row r="17" ht="18" customHeight="1" spans="1:8">
      <c r="A17" s="165"/>
      <c r="B17" s="168"/>
      <c r="C17" s="170"/>
      <c r="D17" s="170"/>
      <c r="E17" s="170"/>
      <c r="F17" s="170"/>
      <c r="G17" s="170"/>
      <c r="H17" s="171"/>
    </row>
    <row r="18" ht="18" customHeight="1" spans="1:8">
      <c r="A18" s="165"/>
      <c r="B18" s="168"/>
      <c r="C18" s="170"/>
      <c r="D18" s="170"/>
      <c r="E18" s="170"/>
      <c r="F18" s="170"/>
      <c r="G18" s="170"/>
      <c r="H18" s="171"/>
    </row>
    <row r="19" ht="18" customHeight="1" spans="1:8">
      <c r="A19" s="165"/>
      <c r="B19" s="168"/>
      <c r="C19" s="170"/>
      <c r="D19" s="170"/>
      <c r="E19" s="170"/>
      <c r="F19" s="170"/>
      <c r="G19" s="170"/>
      <c r="H19" s="171"/>
    </row>
    <row r="20" ht="18" customHeight="1" spans="1:8">
      <c r="A20" s="165"/>
      <c r="B20" s="168"/>
      <c r="C20" s="170"/>
      <c r="D20" s="170"/>
      <c r="E20" s="170"/>
      <c r="F20" s="170"/>
      <c r="G20" s="170"/>
      <c r="H20" s="171"/>
    </row>
    <row r="21" ht="18" customHeight="1" spans="1:8">
      <c r="A21" s="165"/>
      <c r="B21" s="168"/>
      <c r="C21" s="170"/>
      <c r="D21" s="170"/>
      <c r="E21" s="170"/>
      <c r="F21" s="170"/>
      <c r="G21" s="170"/>
      <c r="H21" s="171"/>
    </row>
    <row r="22" ht="18" customHeight="1" spans="1:8">
      <c r="A22" s="165"/>
      <c r="B22" s="168"/>
      <c r="C22" s="170"/>
      <c r="D22" s="170"/>
      <c r="E22" s="170"/>
      <c r="F22" s="170"/>
      <c r="G22" s="170"/>
      <c r="H22" s="171"/>
    </row>
    <row r="23" ht="18" customHeight="1" spans="1:8">
      <c r="A23" s="165"/>
      <c r="B23" s="168"/>
      <c r="C23" s="170"/>
      <c r="D23" s="170"/>
      <c r="E23" s="170"/>
      <c r="F23" s="170"/>
      <c r="G23" s="170"/>
      <c r="H23" s="171"/>
    </row>
    <row r="24" ht="18" customHeight="1" spans="1:8">
      <c r="A24" s="165"/>
      <c r="B24" s="168"/>
      <c r="C24" s="170"/>
      <c r="D24" s="170"/>
      <c r="E24" s="170"/>
      <c r="F24" s="170"/>
      <c r="G24" s="170"/>
      <c r="H24" s="171"/>
    </row>
    <row r="25" ht="18" customHeight="1" spans="1:8">
      <c r="A25" s="165"/>
      <c r="B25" s="168"/>
      <c r="C25" s="170"/>
      <c r="D25" s="170"/>
      <c r="E25" s="170"/>
      <c r="F25" s="170"/>
      <c r="G25" s="170"/>
      <c r="H25" s="171"/>
    </row>
    <row r="26" ht="18" customHeight="1" spans="1:8">
      <c r="A26" s="165"/>
      <c r="B26" s="168"/>
      <c r="C26" s="170"/>
      <c r="D26" s="170"/>
      <c r="E26" s="170"/>
      <c r="F26" s="170"/>
      <c r="G26" s="170"/>
      <c r="H26" s="171"/>
    </row>
    <row r="27" ht="18" customHeight="1" spans="1:8">
      <c r="A27" s="165"/>
      <c r="B27" s="168"/>
      <c r="C27" s="170"/>
      <c r="D27" s="170"/>
      <c r="E27" s="170"/>
      <c r="F27" s="170"/>
      <c r="G27" s="170"/>
      <c r="H27" s="171"/>
    </row>
    <row r="28" ht="18" customHeight="1" spans="1:8">
      <c r="A28" s="165"/>
      <c r="B28" s="168"/>
      <c r="C28" s="170"/>
      <c r="D28" s="170"/>
      <c r="E28" s="170"/>
      <c r="F28" s="170"/>
      <c r="G28" s="170"/>
      <c r="H28" s="171"/>
    </row>
    <row r="29" ht="18" customHeight="1" spans="1:8">
      <c r="A29" s="165"/>
      <c r="B29" s="168"/>
      <c r="C29" s="170"/>
      <c r="D29" s="170"/>
      <c r="E29" s="170"/>
      <c r="F29" s="170"/>
      <c r="G29" s="170"/>
      <c r="H29" s="171"/>
    </row>
    <row r="30" ht="18" customHeight="1" spans="1:8">
      <c r="A30" s="172" t="s">
        <v>97</v>
      </c>
      <c r="B30" s="173"/>
      <c r="C30" s="174">
        <f>C5</f>
        <v>9087918.43</v>
      </c>
      <c r="D30" s="174"/>
      <c r="E30" s="174">
        <f>E5</f>
        <v>387217.94</v>
      </c>
      <c r="F30" s="174"/>
      <c r="G30" s="174"/>
      <c r="H30" s="175"/>
    </row>
    <row r="31" ht="25.5" customHeight="1" spans="1:8">
      <c r="A31" s="176" t="s">
        <v>110</v>
      </c>
      <c r="B31" s="176"/>
      <c r="C31" s="176"/>
      <c r="D31" s="176"/>
      <c r="E31" s="176"/>
      <c r="F31" s="177"/>
      <c r="G31" s="178"/>
      <c r="H31" s="178"/>
    </row>
    <row r="32" ht="25.5" customHeight="1" spans="1:8">
      <c r="A32" s="176"/>
      <c r="B32" s="176"/>
      <c r="C32" s="176"/>
      <c r="D32" s="176"/>
      <c r="E32" s="176"/>
      <c r="F32" s="177"/>
      <c r="G32" s="178" t="s">
        <v>111</v>
      </c>
      <c r="H32" s="178"/>
    </row>
  </sheetData>
  <mergeCells count="39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B30"/>
    <mergeCell ref="E30:G30"/>
    <mergeCell ref="A31:E31"/>
    <mergeCell ref="G31:H31"/>
    <mergeCell ref="A32:E32"/>
    <mergeCell ref="G32:H32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9"/>
  <sheetViews>
    <sheetView topLeftCell="A23" workbookViewId="0">
      <selection activeCell="F1" sqref="F1"/>
    </sheetView>
  </sheetViews>
  <sheetFormatPr defaultColWidth="9" defaultRowHeight="13.5" outlineLevelCol="5"/>
  <cols>
    <col min="1" max="1" width="30.6333333333333" customWidth="1"/>
    <col min="2" max="2" width="20.375" customWidth="1"/>
    <col min="3" max="3" width="10.125" customWidth="1"/>
    <col min="4" max="4" width="31" customWidth="1"/>
    <col min="5" max="5" width="17.375" style="95" customWidth="1"/>
    <col min="6" max="6" width="22.625" style="95" customWidth="1"/>
    <col min="9" max="9" width="17" customWidth="1"/>
    <col min="12" max="12" width="12.625"/>
  </cols>
  <sheetData>
    <row r="1" s="93" customFormat="1" ht="30" customHeight="1" spans="1:6">
      <c r="A1" s="96" t="s">
        <v>112</v>
      </c>
      <c r="B1" s="97">
        <f>908.7918*10000</f>
        <v>9087918</v>
      </c>
      <c r="C1" s="96" t="s">
        <v>113</v>
      </c>
      <c r="D1" s="98">
        <f>+总概算表!E10</f>
        <v>1759200</v>
      </c>
      <c r="E1" s="96" t="s">
        <v>114</v>
      </c>
      <c r="F1" s="98">
        <f>+总概算表!E13</f>
        <v>11714887.9044</v>
      </c>
    </row>
    <row r="2" ht="20.25" spans="1:6">
      <c r="A2" s="99" t="s">
        <v>115</v>
      </c>
      <c r="B2" s="99"/>
      <c r="C2" s="99"/>
      <c r="D2" s="99"/>
      <c r="E2" s="100"/>
      <c r="F2" s="101" t="s">
        <v>116</v>
      </c>
    </row>
    <row r="3" spans="1:6">
      <c r="A3" s="102" t="s">
        <v>117</v>
      </c>
      <c r="B3" s="102"/>
      <c r="C3" s="102" t="s">
        <v>118</v>
      </c>
      <c r="D3" s="102"/>
      <c r="E3" s="103" t="s">
        <v>119</v>
      </c>
      <c r="F3" s="103" t="s">
        <v>120</v>
      </c>
    </row>
    <row r="4" spans="1:6">
      <c r="A4" s="104" t="s">
        <v>121</v>
      </c>
      <c r="B4" s="104"/>
      <c r="C4" s="104"/>
      <c r="D4" s="104"/>
      <c r="E4" s="105"/>
      <c r="F4" s="105"/>
    </row>
    <row r="5" spans="1:6">
      <c r="A5" s="106">
        <v>3000</v>
      </c>
      <c r="B5" s="106">
        <v>10000</v>
      </c>
      <c r="C5" s="107">
        <v>6</v>
      </c>
      <c r="D5" s="107">
        <v>14</v>
      </c>
      <c r="E5" s="108">
        <f>+B1/10000</f>
        <v>908.7918</v>
      </c>
      <c r="F5" s="108">
        <f t="shared" ref="F5:F9" si="0">(D5*(E5-A5)+C5*(B5-E5))/(B5-A5)</f>
        <v>3.61004777142857</v>
      </c>
    </row>
    <row r="6" spans="1:6">
      <c r="A6" s="106">
        <f t="shared" ref="A6:A9" si="1">B5</f>
        <v>10000</v>
      </c>
      <c r="B6" s="106">
        <v>50000</v>
      </c>
      <c r="C6" s="107">
        <f t="shared" ref="C6:C9" si="2">D5</f>
        <v>14</v>
      </c>
      <c r="D6" s="107">
        <v>37</v>
      </c>
      <c r="E6" s="108">
        <f>E5</f>
        <v>908.7918</v>
      </c>
      <c r="F6" s="108">
        <f t="shared" si="0"/>
        <v>8.772555285</v>
      </c>
    </row>
    <row r="7" spans="1:6">
      <c r="A7" s="106">
        <f t="shared" si="1"/>
        <v>50000</v>
      </c>
      <c r="B7" s="106">
        <v>100000</v>
      </c>
      <c r="C7" s="107">
        <f t="shared" si="2"/>
        <v>37</v>
      </c>
      <c r="D7" s="107">
        <v>55</v>
      </c>
      <c r="E7" s="108">
        <f>E5</f>
        <v>908.7918</v>
      </c>
      <c r="F7" s="108">
        <f t="shared" si="0"/>
        <v>19.327165048</v>
      </c>
    </row>
    <row r="8" spans="1:6">
      <c r="A8" s="106">
        <f t="shared" si="1"/>
        <v>100000</v>
      </c>
      <c r="B8" s="106">
        <v>500000</v>
      </c>
      <c r="C8" s="107">
        <f t="shared" si="2"/>
        <v>55</v>
      </c>
      <c r="D8" s="107">
        <v>100</v>
      </c>
      <c r="E8" s="108">
        <f>E5</f>
        <v>908.7918</v>
      </c>
      <c r="F8" s="108">
        <f t="shared" si="0"/>
        <v>43.8522390775</v>
      </c>
    </row>
    <row r="9" spans="1:6">
      <c r="A9" s="106">
        <f t="shared" si="1"/>
        <v>500000</v>
      </c>
      <c r="B9" s="106"/>
      <c r="C9" s="107">
        <f t="shared" si="2"/>
        <v>100</v>
      </c>
      <c r="D9" s="107">
        <v>125</v>
      </c>
      <c r="E9" s="108">
        <f>E5</f>
        <v>908.7918</v>
      </c>
      <c r="F9" s="108">
        <f t="shared" si="0"/>
        <v>124.95456041</v>
      </c>
    </row>
    <row r="10" spans="1:6">
      <c r="A10" s="109"/>
      <c r="B10" s="109"/>
      <c r="C10" s="109"/>
      <c r="D10" s="109"/>
      <c r="E10" s="110"/>
      <c r="F10" s="110"/>
    </row>
    <row r="11" spans="1:6">
      <c r="A11" s="104" t="s">
        <v>122</v>
      </c>
      <c r="B11" s="104"/>
      <c r="C11" s="104"/>
      <c r="D11" s="104"/>
      <c r="E11" s="105"/>
      <c r="F11" s="111"/>
    </row>
    <row r="12" s="94" customFormat="1" spans="1:6">
      <c r="A12" s="112">
        <v>3000</v>
      </c>
      <c r="B12" s="112">
        <v>10000</v>
      </c>
      <c r="C12" s="113">
        <v>12</v>
      </c>
      <c r="D12" s="113">
        <v>28</v>
      </c>
      <c r="E12" s="114">
        <f>E5</f>
        <v>908.7918</v>
      </c>
      <c r="F12" s="114">
        <f>(D12*(E12-A12)+C12*(B12-E12))/(B12-A12)</f>
        <v>7.22009554285714</v>
      </c>
    </row>
    <row r="13" spans="1:6">
      <c r="A13" s="106">
        <f t="shared" ref="A13:A16" si="3">B12</f>
        <v>10000</v>
      </c>
      <c r="B13" s="106">
        <v>50000</v>
      </c>
      <c r="C13" s="107">
        <f t="shared" ref="C13:C16" si="4">D12</f>
        <v>28</v>
      </c>
      <c r="D13" s="107">
        <v>75</v>
      </c>
      <c r="E13" s="108">
        <f t="shared" ref="E12:E16" si="5">E6</f>
        <v>908.7918</v>
      </c>
      <c r="F13" s="108">
        <f t="shared" ref="F12:F16" si="6">(D13*(E13-A13)+C13*(B13-E13))/(B13-A13)</f>
        <v>17.317830365</v>
      </c>
    </row>
    <row r="14" spans="1:6">
      <c r="A14" s="106">
        <f t="shared" si="3"/>
        <v>50000</v>
      </c>
      <c r="B14" s="106">
        <v>100000</v>
      </c>
      <c r="C14" s="107">
        <f t="shared" si="4"/>
        <v>75</v>
      </c>
      <c r="D14" s="107">
        <v>110</v>
      </c>
      <c r="E14" s="108">
        <f t="shared" si="5"/>
        <v>908.7918</v>
      </c>
      <c r="F14" s="108">
        <f t="shared" si="6"/>
        <v>40.63615426</v>
      </c>
    </row>
    <row r="15" spans="1:6">
      <c r="A15" s="106">
        <f t="shared" si="3"/>
        <v>100000</v>
      </c>
      <c r="B15" s="106">
        <v>500000</v>
      </c>
      <c r="C15" s="107">
        <f t="shared" si="4"/>
        <v>110</v>
      </c>
      <c r="D15" s="107">
        <v>200</v>
      </c>
      <c r="E15" s="108">
        <f t="shared" si="5"/>
        <v>908.7918</v>
      </c>
      <c r="F15" s="108">
        <f t="shared" si="6"/>
        <v>87.704478155</v>
      </c>
    </row>
    <row r="16" spans="1:6">
      <c r="A16" s="106">
        <f t="shared" si="3"/>
        <v>500000</v>
      </c>
      <c r="B16" s="106"/>
      <c r="C16" s="107">
        <f t="shared" si="4"/>
        <v>200</v>
      </c>
      <c r="D16" s="107">
        <v>250</v>
      </c>
      <c r="E16" s="108">
        <f t="shared" si="5"/>
        <v>908.7918</v>
      </c>
      <c r="F16" s="108">
        <f t="shared" si="6"/>
        <v>249.90912082</v>
      </c>
    </row>
    <row r="17" spans="1:6">
      <c r="A17" s="104" t="s">
        <v>123</v>
      </c>
      <c r="B17" s="104"/>
      <c r="C17" s="104"/>
      <c r="D17" s="104"/>
      <c r="E17" s="105"/>
      <c r="F17" s="111"/>
    </row>
    <row r="18" spans="1:6">
      <c r="A18" s="106">
        <v>3000</v>
      </c>
      <c r="B18" s="106">
        <v>10000</v>
      </c>
      <c r="C18" s="107">
        <v>4</v>
      </c>
      <c r="D18" s="107">
        <v>8</v>
      </c>
      <c r="E18" s="108">
        <f t="shared" ref="E18:E22" si="7">E5</f>
        <v>908.7918</v>
      </c>
      <c r="F18" s="108">
        <f t="shared" ref="F18:F22" si="8">(D18*(E18-A18)+C18*(B18-E18))/(B18-A18)</f>
        <v>2.80502388571429</v>
      </c>
    </row>
    <row r="19" spans="1:6">
      <c r="A19" s="106">
        <f t="shared" ref="A19:A22" si="9">B18</f>
        <v>10000</v>
      </c>
      <c r="B19" s="106">
        <v>50000</v>
      </c>
      <c r="C19" s="107">
        <f t="shared" ref="C19:C22" si="10">D18</f>
        <v>8</v>
      </c>
      <c r="D19" s="107">
        <v>12</v>
      </c>
      <c r="E19" s="108">
        <f t="shared" si="7"/>
        <v>908.7918</v>
      </c>
      <c r="F19" s="108">
        <f t="shared" si="8"/>
        <v>7.09087918</v>
      </c>
    </row>
    <row r="20" spans="1:6">
      <c r="A20" s="106">
        <f t="shared" si="9"/>
        <v>50000</v>
      </c>
      <c r="B20" s="106">
        <v>100000</v>
      </c>
      <c r="C20" s="107">
        <f t="shared" si="10"/>
        <v>12</v>
      </c>
      <c r="D20" s="107">
        <v>15</v>
      </c>
      <c r="E20" s="108">
        <f t="shared" si="7"/>
        <v>908.7918</v>
      </c>
      <c r="F20" s="108">
        <f t="shared" si="8"/>
        <v>9.054527508</v>
      </c>
    </row>
    <row r="21" spans="1:6">
      <c r="A21" s="106">
        <f t="shared" si="9"/>
        <v>100000</v>
      </c>
      <c r="B21" s="106">
        <v>500000</v>
      </c>
      <c r="C21" s="107">
        <f t="shared" si="10"/>
        <v>15</v>
      </c>
      <c r="D21" s="107">
        <v>17</v>
      </c>
      <c r="E21" s="108">
        <f t="shared" si="7"/>
        <v>908.7918</v>
      </c>
      <c r="F21" s="108">
        <f t="shared" si="8"/>
        <v>14.504543959</v>
      </c>
    </row>
    <row r="22" spans="1:6">
      <c r="A22" s="106">
        <f t="shared" si="9"/>
        <v>500000</v>
      </c>
      <c r="B22" s="106"/>
      <c r="C22" s="107">
        <f t="shared" si="10"/>
        <v>17</v>
      </c>
      <c r="D22" s="107">
        <v>20</v>
      </c>
      <c r="E22" s="108">
        <f t="shared" si="7"/>
        <v>908.7918</v>
      </c>
      <c r="F22" s="108">
        <f t="shared" si="8"/>
        <v>19.9945472492</v>
      </c>
    </row>
    <row r="23" spans="1:6">
      <c r="A23" s="104" t="s">
        <v>124</v>
      </c>
      <c r="B23" s="104"/>
      <c r="C23" s="104"/>
      <c r="D23" s="104"/>
      <c r="E23" s="105"/>
      <c r="F23" s="111"/>
    </row>
    <row r="24" s="94" customFormat="1" spans="1:6">
      <c r="A24" s="112">
        <v>3000</v>
      </c>
      <c r="B24" s="112">
        <v>10000</v>
      </c>
      <c r="C24" s="113">
        <v>5</v>
      </c>
      <c r="D24" s="113">
        <v>10</v>
      </c>
      <c r="E24" s="114">
        <f t="shared" ref="E24:E28" si="11">E5</f>
        <v>908.7918</v>
      </c>
      <c r="F24" s="114">
        <f t="shared" ref="F24:F28" si="12">(D24*(E24-A24)+C24*(B24-E24))/(B24-A24)</f>
        <v>3.50627985714286</v>
      </c>
    </row>
    <row r="25" spans="1:6">
      <c r="A25" s="106">
        <f t="shared" ref="A25:A28" si="13">B24</f>
        <v>10000</v>
      </c>
      <c r="B25" s="106">
        <v>50000</v>
      </c>
      <c r="C25" s="107">
        <f t="shared" ref="C25:C28" si="14">D24</f>
        <v>10</v>
      </c>
      <c r="D25" s="107">
        <v>15</v>
      </c>
      <c r="E25" s="108">
        <f t="shared" si="11"/>
        <v>908.7918</v>
      </c>
      <c r="F25" s="108">
        <f t="shared" si="12"/>
        <v>8.863598975</v>
      </c>
    </row>
    <row r="26" spans="1:6">
      <c r="A26" s="106">
        <f t="shared" si="13"/>
        <v>50000</v>
      </c>
      <c r="B26" s="106">
        <v>100000</v>
      </c>
      <c r="C26" s="107">
        <f t="shared" si="14"/>
        <v>15</v>
      </c>
      <c r="D26" s="107">
        <v>20</v>
      </c>
      <c r="E26" s="108">
        <f t="shared" si="11"/>
        <v>908.7918</v>
      </c>
      <c r="F26" s="108">
        <f t="shared" si="12"/>
        <v>10.09087918</v>
      </c>
    </row>
    <row r="27" spans="1:6">
      <c r="A27" s="106">
        <f t="shared" si="13"/>
        <v>100000</v>
      </c>
      <c r="B27" s="106">
        <v>500000</v>
      </c>
      <c r="C27" s="107">
        <f t="shared" si="14"/>
        <v>20</v>
      </c>
      <c r="D27" s="107">
        <v>25</v>
      </c>
      <c r="E27" s="108">
        <f t="shared" si="11"/>
        <v>908.7918</v>
      </c>
      <c r="F27" s="108">
        <f t="shared" si="12"/>
        <v>18.7613598975</v>
      </c>
    </row>
    <row r="28" spans="1:6">
      <c r="A28" s="106">
        <f t="shared" si="13"/>
        <v>500000</v>
      </c>
      <c r="B28" s="106"/>
      <c r="C28" s="107">
        <f t="shared" si="14"/>
        <v>25</v>
      </c>
      <c r="D28" s="107">
        <v>35</v>
      </c>
      <c r="E28" s="108">
        <f t="shared" si="11"/>
        <v>908.7918</v>
      </c>
      <c r="F28" s="108">
        <f t="shared" si="12"/>
        <v>34.981824164</v>
      </c>
    </row>
    <row r="29" spans="1:6">
      <c r="A29" s="109"/>
      <c r="B29" s="109"/>
      <c r="C29" s="109"/>
      <c r="D29" s="109"/>
      <c r="E29" s="110"/>
      <c r="F29" s="110"/>
    </row>
    <row r="30" spans="1:6">
      <c r="A30" s="109"/>
      <c r="B30" s="109"/>
      <c r="C30" s="109"/>
      <c r="D30" s="109"/>
      <c r="E30" s="110"/>
      <c r="F30" s="110"/>
    </row>
    <row r="32" s="94" customFormat="1" ht="20.25" spans="1:6">
      <c r="A32" s="115" t="s">
        <v>125</v>
      </c>
      <c r="B32" s="115"/>
      <c r="C32" s="116">
        <f>+B1</f>
        <v>9087918</v>
      </c>
      <c r="D32" s="117">
        <v>0.04</v>
      </c>
      <c r="E32" s="118">
        <f>+C32*D32/10000</f>
        <v>36.351672</v>
      </c>
      <c r="F32" s="119" t="s">
        <v>116</v>
      </c>
    </row>
    <row r="34" spans="1:6">
      <c r="A34" s="120" t="s">
        <v>126</v>
      </c>
      <c r="B34" s="121"/>
      <c r="C34" s="121"/>
      <c r="D34" s="121"/>
      <c r="E34" s="121"/>
      <c r="F34" s="122"/>
    </row>
    <row r="35" ht="14.25" spans="1:6">
      <c r="A35" s="123" t="s">
        <v>127</v>
      </c>
      <c r="B35" s="123"/>
      <c r="C35" s="123"/>
      <c r="D35" s="123"/>
      <c r="E35" s="124"/>
      <c r="F35" s="124"/>
    </row>
    <row r="36" ht="14.25" spans="1:6">
      <c r="A36" s="125"/>
      <c r="B36" s="125"/>
      <c r="C36" s="125"/>
      <c r="D36" s="126" t="s">
        <v>116</v>
      </c>
      <c r="E36" s="124"/>
      <c r="F36" s="124"/>
    </row>
    <row r="37" ht="14.25" spans="1:6">
      <c r="A37" s="123" t="s">
        <v>128</v>
      </c>
      <c r="B37" s="123" t="s">
        <v>129</v>
      </c>
      <c r="C37" s="123" t="s">
        <v>130</v>
      </c>
      <c r="D37" s="123"/>
      <c r="E37" s="127" t="s">
        <v>131</v>
      </c>
      <c r="F37" s="124" t="s">
        <v>63</v>
      </c>
    </row>
    <row r="38" ht="14.25" spans="1:6">
      <c r="A38" s="123"/>
      <c r="B38" s="123"/>
      <c r="C38" s="125" t="s">
        <v>128</v>
      </c>
      <c r="D38" s="125" t="s">
        <v>132</v>
      </c>
      <c r="E38" s="124"/>
      <c r="F38" s="124"/>
    </row>
    <row r="39" ht="14.25" spans="1:6">
      <c r="A39" s="125" t="s">
        <v>133</v>
      </c>
      <c r="B39" s="128">
        <v>0.02</v>
      </c>
      <c r="C39" s="126">
        <v>1000</v>
      </c>
      <c r="D39" s="125" t="s">
        <v>134</v>
      </c>
      <c r="E39" s="129">
        <f>+B1/10000</f>
        <v>908.7918</v>
      </c>
      <c r="F39" s="129">
        <f>E39*B39</f>
        <v>18.175836</v>
      </c>
    </row>
    <row r="40" s="94" customFormat="1" ht="14.25" spans="1:6">
      <c r="A40" s="130" t="s">
        <v>135</v>
      </c>
      <c r="B40" s="131">
        <v>0.015</v>
      </c>
      <c r="C40" s="132">
        <v>5000</v>
      </c>
      <c r="D40" s="130" t="s">
        <v>136</v>
      </c>
      <c r="E40" s="133">
        <f>E39</f>
        <v>908.7918</v>
      </c>
      <c r="F40" s="133">
        <f>20+(E40-1000)*B40</f>
        <v>18.631877</v>
      </c>
    </row>
    <row r="41" ht="14.25" spans="1:6">
      <c r="A41" s="125" t="s">
        <v>137</v>
      </c>
      <c r="B41" s="134">
        <v>0.012</v>
      </c>
      <c r="C41" s="126">
        <v>10000</v>
      </c>
      <c r="D41" s="125" t="s">
        <v>138</v>
      </c>
      <c r="E41" s="129">
        <f t="shared" ref="E40:E44" si="15">E40</f>
        <v>908.7918</v>
      </c>
      <c r="F41" s="129">
        <f>80+(E41-5000)*B41</f>
        <v>30.9055016</v>
      </c>
    </row>
    <row r="42" ht="14.25" spans="1:6">
      <c r="A42" s="125" t="s">
        <v>139</v>
      </c>
      <c r="B42" s="128">
        <v>0.01</v>
      </c>
      <c r="C42" s="126">
        <v>50000</v>
      </c>
      <c r="D42" s="125" t="s">
        <v>140</v>
      </c>
      <c r="E42" s="129">
        <f>+E41</f>
        <v>908.7918</v>
      </c>
      <c r="F42" s="129">
        <f>140+(E42-10000)*B42</f>
        <v>49.087918</v>
      </c>
    </row>
    <row r="43" ht="14.25" spans="1:6">
      <c r="A43" s="125" t="s">
        <v>141</v>
      </c>
      <c r="B43" s="134">
        <v>0.008</v>
      </c>
      <c r="C43" s="126">
        <v>100000</v>
      </c>
      <c r="D43" s="125" t="s">
        <v>142</v>
      </c>
      <c r="E43" s="129">
        <f t="shared" si="15"/>
        <v>908.7918</v>
      </c>
      <c r="F43" s="129">
        <f>540+(E43-50000)*B43</f>
        <v>147.2703344</v>
      </c>
    </row>
    <row r="44" ht="14.25" spans="1:6">
      <c r="A44" s="125" t="s">
        <v>143</v>
      </c>
      <c r="B44" s="134">
        <v>0.004</v>
      </c>
      <c r="C44" s="126">
        <v>200000</v>
      </c>
      <c r="D44" s="125" t="s">
        <v>144</v>
      </c>
      <c r="E44" s="129">
        <f t="shared" si="15"/>
        <v>908.7918</v>
      </c>
      <c r="F44" s="129">
        <f>940+(E44-100000)*B44</f>
        <v>543.6351672</v>
      </c>
    </row>
    <row r="46" ht="20.25" spans="1:5">
      <c r="A46" s="135" t="s">
        <v>145</v>
      </c>
      <c r="B46" s="135"/>
      <c r="C46" s="135"/>
      <c r="D46" s="135"/>
      <c r="E46" s="135"/>
    </row>
    <row r="47" ht="14.25" spans="1:5">
      <c r="A47" s="136" t="s">
        <v>146</v>
      </c>
      <c r="B47" s="137"/>
      <c r="C47" s="137"/>
      <c r="D47" s="137"/>
      <c r="E47" s="137"/>
    </row>
    <row r="48" ht="14.25" spans="1:5">
      <c r="A48" s="138" t="s">
        <v>147</v>
      </c>
      <c r="B48" s="138" t="s">
        <v>148</v>
      </c>
      <c r="C48" s="139" t="s">
        <v>119</v>
      </c>
      <c r="D48" s="139"/>
      <c r="E48" s="139" t="s">
        <v>149</v>
      </c>
    </row>
    <row r="49" ht="14.25" spans="1:5">
      <c r="A49" s="138">
        <v>500</v>
      </c>
      <c r="B49" s="140">
        <v>16.5</v>
      </c>
      <c r="C49" s="141" t="s">
        <v>150</v>
      </c>
      <c r="D49" s="142">
        <f>+B1/10000</f>
        <v>908.7918</v>
      </c>
      <c r="E49" s="143">
        <f>D49*B49/A49</f>
        <v>29.9901294</v>
      </c>
    </row>
    <row r="50" ht="14.25" spans="1:5">
      <c r="A50" s="138">
        <v>1000</v>
      </c>
      <c r="B50" s="140">
        <v>30.1</v>
      </c>
      <c r="C50" s="141" t="s">
        <v>151</v>
      </c>
      <c r="D50" s="142">
        <f t="shared" ref="D50:D64" si="16">D49</f>
        <v>908.7918</v>
      </c>
      <c r="E50" s="144">
        <f t="shared" ref="E50:E64" si="17">((D50-A49)*B50+(A50-D50)*B49)/(A50-A49)</f>
        <v>27.61913696</v>
      </c>
    </row>
    <row r="51" ht="14.25" spans="1:5">
      <c r="A51" s="138">
        <v>3000</v>
      </c>
      <c r="B51" s="140">
        <v>78.1</v>
      </c>
      <c r="C51" s="141" t="s">
        <v>152</v>
      </c>
      <c r="D51" s="142">
        <f t="shared" si="16"/>
        <v>908.7918</v>
      </c>
      <c r="E51" s="143">
        <f t="shared" si="17"/>
        <v>27.9110032</v>
      </c>
    </row>
    <row r="52" s="94" customFormat="1" ht="14.25" spans="1:6">
      <c r="A52" s="145">
        <v>5000</v>
      </c>
      <c r="B52" s="145">
        <v>120.8</v>
      </c>
      <c r="C52" s="146" t="s">
        <v>153</v>
      </c>
      <c r="D52" s="147">
        <f t="shared" si="16"/>
        <v>908.7918</v>
      </c>
      <c r="E52" s="148">
        <f t="shared" si="17"/>
        <v>33.45270493</v>
      </c>
      <c r="F52" s="149">
        <v>33.52</v>
      </c>
    </row>
    <row r="53" ht="14.25" spans="1:5">
      <c r="A53" s="138">
        <v>8000</v>
      </c>
      <c r="B53" s="140">
        <v>181</v>
      </c>
      <c r="C53" s="141" t="s">
        <v>154</v>
      </c>
      <c r="D53" s="142">
        <f t="shared" si="16"/>
        <v>908.7918</v>
      </c>
      <c r="E53" s="143">
        <f t="shared" si="17"/>
        <v>38.7030887866667</v>
      </c>
    </row>
    <row r="54" ht="14.25" spans="1:5">
      <c r="A54" s="138">
        <v>10000</v>
      </c>
      <c r="B54" s="140">
        <v>218.6</v>
      </c>
      <c r="C54" s="141" t="s">
        <v>155</v>
      </c>
      <c r="D54" s="142">
        <f t="shared" si="16"/>
        <v>908.7918</v>
      </c>
      <c r="E54" s="143">
        <f t="shared" si="17"/>
        <v>47.6852858400001</v>
      </c>
    </row>
    <row r="55" ht="14.25" spans="1:5">
      <c r="A55" s="138">
        <v>20000</v>
      </c>
      <c r="B55" s="140">
        <v>393.4</v>
      </c>
      <c r="C55" s="141" t="s">
        <v>156</v>
      </c>
      <c r="D55" s="142">
        <f t="shared" si="16"/>
        <v>908.7918</v>
      </c>
      <c r="E55" s="143">
        <f t="shared" si="17"/>
        <v>59.685680664</v>
      </c>
    </row>
    <row r="56" ht="14.25" spans="1:5">
      <c r="A56" s="138">
        <v>40000</v>
      </c>
      <c r="B56" s="140">
        <v>708.2</v>
      </c>
      <c r="C56" s="141" t="s">
        <v>157</v>
      </c>
      <c r="D56" s="142">
        <f t="shared" si="16"/>
        <v>908.7918</v>
      </c>
      <c r="E56" s="143">
        <f t="shared" si="17"/>
        <v>92.9043829319999</v>
      </c>
    </row>
    <row r="57" ht="14.25" spans="1:5">
      <c r="A57" s="138">
        <v>60000</v>
      </c>
      <c r="B57" s="140">
        <v>991.4</v>
      </c>
      <c r="C57" s="141" t="s">
        <v>158</v>
      </c>
      <c r="D57" s="142">
        <f t="shared" si="16"/>
        <v>908.7918</v>
      </c>
      <c r="E57" s="143">
        <f t="shared" si="17"/>
        <v>154.668491888</v>
      </c>
    </row>
    <row r="58" ht="14.25" spans="1:5">
      <c r="A58" s="138">
        <v>80000</v>
      </c>
      <c r="B58" s="140">
        <v>1255.8</v>
      </c>
      <c r="C58" s="141" t="s">
        <v>159</v>
      </c>
      <c r="D58" s="142">
        <f t="shared" si="16"/>
        <v>908.7918</v>
      </c>
      <c r="E58" s="143">
        <f t="shared" si="17"/>
        <v>210.214227596</v>
      </c>
    </row>
    <row r="59" ht="14.25" spans="1:5">
      <c r="A59" s="138">
        <v>100000</v>
      </c>
      <c r="B59" s="140">
        <v>1507</v>
      </c>
      <c r="C59" s="141" t="s">
        <v>160</v>
      </c>
      <c r="D59" s="142">
        <f t="shared" si="16"/>
        <v>908.7918</v>
      </c>
      <c r="E59" s="143">
        <f t="shared" si="17"/>
        <v>262.414425008</v>
      </c>
    </row>
    <row r="60" ht="14.25" spans="1:5">
      <c r="A60" s="138">
        <v>200000</v>
      </c>
      <c r="B60" s="140">
        <v>2712.5</v>
      </c>
      <c r="C60" s="141" t="s">
        <v>161</v>
      </c>
      <c r="D60" s="142">
        <f t="shared" si="16"/>
        <v>908.7918</v>
      </c>
      <c r="E60" s="143">
        <f t="shared" si="17"/>
        <v>312.455485149</v>
      </c>
    </row>
    <row r="61" ht="14.25" spans="1:5">
      <c r="A61" s="138">
        <v>400000</v>
      </c>
      <c r="B61" s="140">
        <v>4882.6</v>
      </c>
      <c r="C61" s="141" t="s">
        <v>162</v>
      </c>
      <c r="D61" s="142">
        <f t="shared" si="16"/>
        <v>908.7918</v>
      </c>
      <c r="E61" s="143">
        <f t="shared" si="17"/>
        <v>552.2608454259</v>
      </c>
    </row>
    <row r="62" ht="14.25" spans="1:5">
      <c r="A62" s="138">
        <v>600000</v>
      </c>
      <c r="B62" s="140">
        <v>6835.6</v>
      </c>
      <c r="C62" s="141" t="s">
        <v>163</v>
      </c>
      <c r="D62" s="142">
        <f t="shared" si="16"/>
        <v>908.7918</v>
      </c>
      <c r="E62" s="143">
        <f t="shared" si="17"/>
        <v>985.474351926999</v>
      </c>
    </row>
    <row r="63" ht="14.25" spans="1:5">
      <c r="A63" s="138">
        <v>800000</v>
      </c>
      <c r="B63" s="140">
        <v>8658.4</v>
      </c>
      <c r="C63" s="141" t="s">
        <v>164</v>
      </c>
      <c r="D63" s="142">
        <f t="shared" si="16"/>
        <v>908.7918</v>
      </c>
      <c r="E63" s="143">
        <f t="shared" si="17"/>
        <v>1375.4827284652</v>
      </c>
    </row>
    <row r="64" ht="14.25" spans="1:5">
      <c r="A64" s="138">
        <v>1000000</v>
      </c>
      <c r="B64" s="140">
        <v>10390.1</v>
      </c>
      <c r="C64" s="141" t="s">
        <v>165</v>
      </c>
      <c r="D64" s="142">
        <f t="shared" si="16"/>
        <v>908.7918</v>
      </c>
      <c r="E64" s="143">
        <f t="shared" si="17"/>
        <v>1739.4687738003</v>
      </c>
    </row>
    <row r="66" ht="20.25" spans="1:5">
      <c r="A66" s="99" t="s">
        <v>166</v>
      </c>
      <c r="B66" s="99"/>
      <c r="C66" s="99"/>
      <c r="D66" s="99"/>
      <c r="E66" s="99"/>
    </row>
    <row r="67" ht="14.25" spans="1:5">
      <c r="A67" s="124" t="s">
        <v>167</v>
      </c>
      <c r="B67" s="124" t="s">
        <v>168</v>
      </c>
      <c r="C67" s="150" t="s">
        <v>119</v>
      </c>
      <c r="D67" s="151"/>
      <c r="E67" s="139" t="s">
        <v>169</v>
      </c>
    </row>
    <row r="68" ht="15.75" spans="1:5">
      <c r="A68" s="124">
        <v>200</v>
      </c>
      <c r="B68" s="124">
        <v>9</v>
      </c>
      <c r="C68" s="152" t="s">
        <v>170</v>
      </c>
      <c r="D68" s="142">
        <f>+B1/10000</f>
        <v>908.7918</v>
      </c>
      <c r="E68" s="143">
        <f>D68*B68/A68</f>
        <v>40.895631</v>
      </c>
    </row>
    <row r="69" ht="15.75" spans="1:5">
      <c r="A69" s="124">
        <v>500</v>
      </c>
      <c r="B69" s="124">
        <v>20.9</v>
      </c>
      <c r="C69" s="152" t="s">
        <v>171</v>
      </c>
      <c r="D69" s="142">
        <f t="shared" ref="D69:D85" si="18">D68</f>
        <v>908.7918</v>
      </c>
      <c r="E69" s="144">
        <f t="shared" ref="E69:E85" si="19">((D69-A68)*B69+(A69-D69)*B68)/(A69-A68)</f>
        <v>37.1154080666667</v>
      </c>
    </row>
    <row r="70" ht="15.75" spans="1:5">
      <c r="A70" s="124">
        <v>1000</v>
      </c>
      <c r="B70" s="124">
        <v>38.8</v>
      </c>
      <c r="C70" s="152" t="s">
        <v>151</v>
      </c>
      <c r="D70" s="142">
        <f t="shared" si="18"/>
        <v>908.7918</v>
      </c>
      <c r="E70" s="143">
        <f t="shared" si="19"/>
        <v>35.53474644</v>
      </c>
    </row>
    <row r="71" ht="15.75" spans="1:5">
      <c r="A71" s="124">
        <v>3000</v>
      </c>
      <c r="B71" s="124">
        <v>103.8</v>
      </c>
      <c r="C71" s="152" t="s">
        <v>152</v>
      </c>
      <c r="D71" s="142">
        <f t="shared" si="18"/>
        <v>908.7918</v>
      </c>
      <c r="E71" s="143">
        <f t="shared" si="19"/>
        <v>35.8357335</v>
      </c>
    </row>
    <row r="72" s="94" customFormat="1" ht="15.75" spans="1:6">
      <c r="A72" s="153">
        <v>5000</v>
      </c>
      <c r="B72" s="153">
        <v>163.9</v>
      </c>
      <c r="C72" s="154" t="s">
        <v>153</v>
      </c>
      <c r="D72" s="147">
        <f t="shared" si="18"/>
        <v>908.7918</v>
      </c>
      <c r="E72" s="148">
        <f t="shared" si="19"/>
        <v>40.95919359</v>
      </c>
      <c r="F72" s="149"/>
    </row>
    <row r="73" ht="15.75" spans="1:5">
      <c r="A73" s="124">
        <v>8000</v>
      </c>
      <c r="B73" s="124">
        <v>249.6</v>
      </c>
      <c r="C73" s="152" t="s">
        <v>154</v>
      </c>
      <c r="D73" s="142">
        <f t="shared" si="18"/>
        <v>908.7918</v>
      </c>
      <c r="E73" s="143">
        <f t="shared" si="19"/>
        <v>47.0278190866667</v>
      </c>
    </row>
    <row r="74" ht="15.75" spans="1:5">
      <c r="A74" s="124">
        <v>10000</v>
      </c>
      <c r="B74" s="124">
        <v>304.8</v>
      </c>
      <c r="C74" s="152" t="s">
        <v>155</v>
      </c>
      <c r="D74" s="142">
        <f t="shared" si="18"/>
        <v>908.7918</v>
      </c>
      <c r="E74" s="143">
        <f t="shared" si="19"/>
        <v>53.88265368</v>
      </c>
    </row>
    <row r="75" ht="15.75" spans="1:5">
      <c r="A75" s="124">
        <v>20000</v>
      </c>
      <c r="B75" s="124">
        <v>566.8</v>
      </c>
      <c r="C75" s="152" t="s">
        <v>156</v>
      </c>
      <c r="D75" s="142">
        <f t="shared" si="18"/>
        <v>908.7918</v>
      </c>
      <c r="E75" s="143">
        <f t="shared" si="19"/>
        <v>66.61034516</v>
      </c>
    </row>
    <row r="76" ht="15.75" spans="1:5">
      <c r="A76" s="124">
        <v>40000</v>
      </c>
      <c r="B76" s="124">
        <v>1054</v>
      </c>
      <c r="C76" s="152" t="s">
        <v>157</v>
      </c>
      <c r="D76" s="142">
        <f t="shared" si="18"/>
        <v>908.7918</v>
      </c>
      <c r="E76" s="143">
        <f t="shared" si="19"/>
        <v>101.738168248</v>
      </c>
    </row>
    <row r="77" ht="15.75" spans="1:5">
      <c r="A77" s="124">
        <v>60000</v>
      </c>
      <c r="B77" s="124">
        <v>1515.2</v>
      </c>
      <c r="C77" s="152" t="s">
        <v>158</v>
      </c>
      <c r="D77" s="142">
        <f t="shared" si="18"/>
        <v>908.7918</v>
      </c>
      <c r="E77" s="143">
        <f t="shared" si="19"/>
        <v>152.556738908</v>
      </c>
    </row>
    <row r="78" ht="15.75" spans="1:5">
      <c r="A78" s="124">
        <v>80000</v>
      </c>
      <c r="B78" s="124">
        <v>1960.1</v>
      </c>
      <c r="C78" s="152" t="s">
        <v>159</v>
      </c>
      <c r="D78" s="142">
        <f t="shared" si="18"/>
        <v>908.7918</v>
      </c>
      <c r="E78" s="143">
        <f t="shared" si="19"/>
        <v>200.716073591</v>
      </c>
    </row>
    <row r="79" ht="15.75" spans="1:5">
      <c r="A79" s="124">
        <v>100000</v>
      </c>
      <c r="B79" s="124">
        <v>2393.4</v>
      </c>
      <c r="C79" s="152" t="s">
        <v>160</v>
      </c>
      <c r="D79" s="142">
        <f t="shared" si="18"/>
        <v>908.7918</v>
      </c>
      <c r="E79" s="143">
        <f t="shared" si="19"/>
        <v>246.588974347</v>
      </c>
    </row>
    <row r="80" ht="15.75" spans="1:5">
      <c r="A80" s="124">
        <v>200000</v>
      </c>
      <c r="B80" s="124">
        <v>4450.8</v>
      </c>
      <c r="C80" s="152" t="s">
        <v>161</v>
      </c>
      <c r="D80" s="142">
        <f t="shared" si="18"/>
        <v>908.7918</v>
      </c>
      <c r="E80" s="143">
        <f t="shared" si="19"/>
        <v>354.6974824932</v>
      </c>
    </row>
    <row r="81" ht="15.75" spans="1:5">
      <c r="A81" s="124">
        <v>400000</v>
      </c>
      <c r="B81" s="124">
        <v>8276.7</v>
      </c>
      <c r="C81" s="152" t="s">
        <v>162</v>
      </c>
      <c r="D81" s="142">
        <f t="shared" si="18"/>
        <v>908.7918</v>
      </c>
      <c r="E81" s="143">
        <f t="shared" si="19"/>
        <v>642.2847327381</v>
      </c>
    </row>
    <row r="82" ht="15.75" spans="1:5">
      <c r="A82" s="124">
        <v>600000</v>
      </c>
      <c r="B82" s="124">
        <v>11897.5</v>
      </c>
      <c r="C82" s="152" t="s">
        <v>163</v>
      </c>
      <c r="D82" s="142">
        <f t="shared" si="18"/>
        <v>908.7918</v>
      </c>
      <c r="E82" s="143">
        <f t="shared" si="19"/>
        <v>1051.5527667472</v>
      </c>
    </row>
    <row r="83" ht="15.75" spans="1:5">
      <c r="A83" s="124">
        <v>800000</v>
      </c>
      <c r="B83" s="124">
        <v>15381.4</v>
      </c>
      <c r="C83" s="152" t="s">
        <v>164</v>
      </c>
      <c r="D83" s="142">
        <f t="shared" si="18"/>
        <v>908.7918</v>
      </c>
      <c r="E83" s="143">
        <f t="shared" si="19"/>
        <v>1461.6306987601</v>
      </c>
    </row>
    <row r="84" ht="15.75" spans="1:5">
      <c r="A84" s="124">
        <v>1000000</v>
      </c>
      <c r="B84" s="124">
        <v>18793.8</v>
      </c>
      <c r="C84" s="152" t="s">
        <v>165</v>
      </c>
      <c r="D84" s="142">
        <f t="shared" si="18"/>
        <v>908.7918</v>
      </c>
      <c r="E84" s="143">
        <f t="shared" si="19"/>
        <v>1747.3058056916</v>
      </c>
    </row>
    <row r="85" ht="15.75" spans="1:5">
      <c r="A85" s="124">
        <v>2000000</v>
      </c>
      <c r="B85" s="124">
        <v>34948.9</v>
      </c>
      <c r="C85" s="152" t="s">
        <v>172</v>
      </c>
      <c r="D85" s="142">
        <f t="shared" si="18"/>
        <v>908.7918</v>
      </c>
      <c r="E85" s="143">
        <f t="shared" si="19"/>
        <v>2653.38162240818</v>
      </c>
    </row>
    <row r="87" s="94" customFormat="1" ht="20.25" spans="1:6">
      <c r="A87" s="115" t="s">
        <v>90</v>
      </c>
      <c r="B87" s="115"/>
      <c r="C87" s="116">
        <f>+B1</f>
        <v>9087918</v>
      </c>
      <c r="D87" s="155">
        <v>0.003</v>
      </c>
      <c r="E87" s="118">
        <f>+C87*D87/10000</f>
        <v>2.7263754</v>
      </c>
      <c r="F87" s="119" t="s">
        <v>116</v>
      </c>
    </row>
    <row r="89" s="94" customFormat="1" ht="20.25" spans="1:6">
      <c r="A89" s="115" t="s">
        <v>90</v>
      </c>
      <c r="B89" s="115"/>
      <c r="C89" s="116">
        <f>+B1</f>
        <v>9087918</v>
      </c>
      <c r="D89" s="117">
        <v>0.01</v>
      </c>
      <c r="E89" s="118">
        <f>+C89*D89/10000</f>
        <v>9.087918</v>
      </c>
      <c r="F89" s="119" t="s">
        <v>116</v>
      </c>
    </row>
  </sheetData>
  <mergeCells count="19">
    <mergeCell ref="A2:E2"/>
    <mergeCell ref="A3:B3"/>
    <mergeCell ref="C3:D3"/>
    <mergeCell ref="A4:F4"/>
    <mergeCell ref="A11:E11"/>
    <mergeCell ref="A17:E17"/>
    <mergeCell ref="A23:E23"/>
    <mergeCell ref="A32:B32"/>
    <mergeCell ref="A34:F34"/>
    <mergeCell ref="A35:D35"/>
    <mergeCell ref="C37:D37"/>
    <mergeCell ref="A46:E46"/>
    <mergeCell ref="C48:D48"/>
    <mergeCell ref="A66:E66"/>
    <mergeCell ref="C67:D67"/>
    <mergeCell ref="A87:B87"/>
    <mergeCell ref="A89:B89"/>
    <mergeCell ref="A37:A38"/>
    <mergeCell ref="B37:B3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53"/>
  <sheetViews>
    <sheetView workbookViewId="0">
      <selection activeCell="C39" sqref="C39"/>
    </sheetView>
  </sheetViews>
  <sheetFormatPr defaultColWidth="7" defaultRowHeight="15" customHeight="1" outlineLevelCol="6"/>
  <cols>
    <col min="1" max="1" width="5" style="53" customWidth="1"/>
    <col min="2" max="2" width="29.6333333333333" style="54" customWidth="1"/>
    <col min="3" max="3" width="18" style="54" customWidth="1"/>
    <col min="4" max="4" width="12.75" style="55" customWidth="1"/>
    <col min="5" max="6" width="12.25" style="55" customWidth="1"/>
    <col min="7" max="7" width="43.1333333333333" style="54" customWidth="1"/>
    <col min="8" max="8" width="29.3833333333333" style="56" customWidth="1"/>
    <col min="9" max="9" width="16.1333333333333" style="56" customWidth="1"/>
    <col min="10" max="11" width="13.1333333333333" style="56" customWidth="1"/>
    <col min="12" max="12" width="13.5" style="56" customWidth="1"/>
    <col min="13" max="13" width="19" style="56" customWidth="1"/>
    <col min="14" max="14" width="21.8833333333333" style="56" customWidth="1"/>
    <col min="15" max="15" width="16.1333333333333" style="56" customWidth="1"/>
    <col min="16" max="16" width="7.75" style="56" customWidth="1"/>
    <col min="17" max="17" width="10.25" style="56" customWidth="1"/>
    <col min="18" max="18" width="8.13333333333333" style="56" customWidth="1"/>
    <col min="19" max="19" width="22.8833333333333" style="56" customWidth="1"/>
    <col min="20" max="20" width="21.8833333333333" style="56" customWidth="1"/>
    <col min="21" max="21" width="16.1333333333333" style="56" customWidth="1"/>
    <col min="22" max="22" width="7.75" style="56" customWidth="1"/>
    <col min="23" max="23" width="10.25" style="56" customWidth="1"/>
    <col min="24" max="24" width="8.13333333333333" style="56" customWidth="1"/>
    <col min="25" max="26" width="21.8833333333333" style="56" customWidth="1"/>
    <col min="27" max="27" width="16.1333333333333" style="56" customWidth="1"/>
    <col min="28" max="28" width="7.75" style="56" customWidth="1"/>
    <col min="29" max="29" width="10.25" style="56" customWidth="1"/>
    <col min="30" max="30" width="8.13333333333333" style="56" customWidth="1"/>
    <col min="31" max="31" width="19" style="56" customWidth="1"/>
    <col min="32" max="32" width="21.8833333333333" style="56" customWidth="1"/>
    <col min="33" max="33" width="16.1333333333333" style="56" customWidth="1"/>
    <col min="34" max="34" width="7.75" style="56" customWidth="1"/>
    <col min="35" max="35" width="10.25" style="56" customWidth="1"/>
    <col min="36" max="36" width="8.13333333333333" style="56" customWidth="1"/>
    <col min="37" max="37" width="19" style="56" customWidth="1"/>
    <col min="38" max="38" width="7" style="56" customWidth="1"/>
    <col min="39" max="16384" width="7" style="56"/>
  </cols>
  <sheetData>
    <row r="1" customHeight="1" spans="2:7">
      <c r="B1" s="57" t="s">
        <v>173</v>
      </c>
      <c r="C1" s="58"/>
      <c r="D1" s="58"/>
      <c r="E1" s="58"/>
      <c r="F1" s="58"/>
      <c r="G1" s="59"/>
    </row>
    <row r="2" customHeight="1" spans="2:7">
      <c r="B2" s="60" t="s">
        <v>174</v>
      </c>
      <c r="C2" s="61"/>
      <c r="D2" s="61"/>
      <c r="E2" s="61"/>
      <c r="F2" s="61"/>
      <c r="G2" s="62"/>
    </row>
    <row r="3" customHeight="1" spans="2:7">
      <c r="B3" s="63" t="s">
        <v>112</v>
      </c>
      <c r="C3" s="64">
        <f>+其他费计算表!B1/10000</f>
        <v>908.7918</v>
      </c>
      <c r="D3" s="65"/>
      <c r="E3" s="65" t="s">
        <v>175</v>
      </c>
      <c r="F3" s="66">
        <f>SUM(F8:F16)</f>
        <v>6.0483549</v>
      </c>
      <c r="G3" s="67"/>
    </row>
    <row r="4" customHeight="1" spans="2:7">
      <c r="B4" s="68" t="s">
        <v>176</v>
      </c>
      <c r="C4" s="69"/>
      <c r="D4" s="70"/>
      <c r="E4" s="70" t="s">
        <v>177</v>
      </c>
      <c r="F4" s="71" t="str">
        <f>G8&amp;G9&amp;G10&amp;G11&amp;G12&amp;G13&amp;G14&amp;G15&amp;G16</f>
        <v>3.8+(建安费-500)*0.55%</v>
      </c>
      <c r="G4" s="72"/>
    </row>
    <row r="5" customHeight="1" spans="2:7">
      <c r="B5" s="68" t="s">
        <v>178</v>
      </c>
      <c r="C5" s="69"/>
      <c r="D5" s="70"/>
      <c r="E5" s="73"/>
      <c r="F5" s="74"/>
      <c r="G5" s="75"/>
    </row>
    <row r="6" customHeight="1" spans="2:7">
      <c r="B6" s="68" t="s">
        <v>179</v>
      </c>
      <c r="C6" s="69">
        <f>IF(C3&gt;200,1,0)</f>
        <v>1</v>
      </c>
      <c r="D6" s="76"/>
      <c r="E6" s="70"/>
      <c r="F6" s="77"/>
      <c r="G6" s="78"/>
    </row>
    <row r="7" customHeight="1" spans="2:7">
      <c r="B7" s="79" t="s">
        <v>180</v>
      </c>
      <c r="C7" s="80" t="s">
        <v>181</v>
      </c>
      <c r="D7" s="80" t="s">
        <v>182</v>
      </c>
      <c r="E7" s="80" t="s">
        <v>183</v>
      </c>
      <c r="F7" s="81" t="s">
        <v>175</v>
      </c>
      <c r="G7" s="82" t="s">
        <v>177</v>
      </c>
    </row>
    <row r="8" customHeight="1" spans="2:7">
      <c r="B8" s="63"/>
      <c r="C8" s="83">
        <v>0</v>
      </c>
      <c r="D8" s="84">
        <v>0</v>
      </c>
      <c r="E8" s="85">
        <v>0</v>
      </c>
      <c r="F8" s="86">
        <v>0</v>
      </c>
      <c r="G8" s="87"/>
    </row>
    <row r="9" customHeight="1" spans="2:7">
      <c r="B9" s="63" t="s">
        <v>184</v>
      </c>
      <c r="C9" s="83">
        <v>100</v>
      </c>
      <c r="D9" s="84">
        <f>C$4*1.5%+C$5*1.5%+C$6*1%</f>
        <v>0.01</v>
      </c>
      <c r="E9" s="85">
        <f t="shared" ref="E9:E15" si="0">(C9-C8)*D9</f>
        <v>1</v>
      </c>
      <c r="F9" s="88" t="str">
        <f>IF(AND(C$3&lt;=C9,C$3&gt;C8),SUM(E$8:E8)+(C$3-C8)*D9,"")</f>
        <v/>
      </c>
      <c r="G9" s="87" t="str">
        <f>IF(AND(C$3&lt;=C9,C$3&gt;C8),SUM(E$8:E8)&amp;"+("&amp;B$3&amp;"-"&amp;C8&amp;")*"&amp;TEXT(D9,"0.00%"),"")</f>
        <v/>
      </c>
    </row>
    <row r="10" customHeight="1" spans="2:7">
      <c r="B10" s="63" t="s">
        <v>185</v>
      </c>
      <c r="C10" s="83">
        <v>500</v>
      </c>
      <c r="D10" s="84">
        <f>C$4*1.1%+C$5*0.8%+C$6*0.7%</f>
        <v>0.007</v>
      </c>
      <c r="E10" s="85">
        <f t="shared" si="0"/>
        <v>2.8</v>
      </c>
      <c r="F10" s="88" t="str">
        <f>IF(AND(C$3&lt;=C10,C$3&gt;C9),SUM(E$8:E9)+(C$3-C9)*D10,"")</f>
        <v/>
      </c>
      <c r="G10" s="87" t="str">
        <f>IF(AND(C$3&lt;=C10,C$3&gt;C9),SUM(E$8:E9)&amp;"+("&amp;B$3&amp;"-"&amp;C9&amp;")*"&amp;TEXT(D10,"0.00%"),"")</f>
        <v/>
      </c>
    </row>
    <row r="11" customHeight="1" spans="2:7">
      <c r="B11" s="63" t="s">
        <v>151</v>
      </c>
      <c r="C11" s="83">
        <v>1000</v>
      </c>
      <c r="D11" s="84">
        <f>C$4*0.8%+C$5*0.45%+C$6*0.55%</f>
        <v>0.0055</v>
      </c>
      <c r="E11" s="85">
        <f t="shared" si="0"/>
        <v>2.75</v>
      </c>
      <c r="F11" s="88">
        <f>IF(AND(C$3&lt;=C11,C$3&gt;C10),SUM(E$8:E10)+(C$3-C10)*D11,"")</f>
        <v>6.0483549</v>
      </c>
      <c r="G11" s="87" t="str">
        <f>IF(AND(C$3&lt;=C11,C$3&gt;C10),SUM(E$8:E10)&amp;"+("&amp;B$3&amp;"-"&amp;C10&amp;")*"&amp;TEXT(D11,"0.00%"),"")</f>
        <v>3.8+(建安费-500)*0.55%</v>
      </c>
    </row>
    <row r="12" customHeight="1" spans="2:7">
      <c r="B12" s="63" t="s">
        <v>186</v>
      </c>
      <c r="C12" s="83">
        <v>5000</v>
      </c>
      <c r="D12" s="84">
        <f>C$4*0.5%+C$5*0.25%+C$6*0.35%</f>
        <v>0.0035</v>
      </c>
      <c r="E12" s="85">
        <f t="shared" si="0"/>
        <v>14</v>
      </c>
      <c r="F12" s="88" t="str">
        <f>IF(AND(C$3&lt;=C12,C$3&gt;C11),SUM(E$8:E11)+(C$3-C11)*D12,"")</f>
        <v/>
      </c>
      <c r="G12" s="87" t="str">
        <f>IF(AND(C$3&lt;=C12,C$3&gt;C11),SUM(E$8:E11)&amp;"+("&amp;B$3&amp;"-"&amp;C11&amp;")*"&amp;TEXT(D12,"0.00%"),"")</f>
        <v/>
      </c>
    </row>
    <row r="13" customHeight="1" spans="2:7">
      <c r="B13" s="63" t="s">
        <v>187</v>
      </c>
      <c r="C13" s="83">
        <v>10000</v>
      </c>
      <c r="D13" s="84">
        <f>C$4*0.25%+C$5*0.1%+C$6*0.2%</f>
        <v>0.002</v>
      </c>
      <c r="E13" s="85">
        <f t="shared" si="0"/>
        <v>10</v>
      </c>
      <c r="F13" s="88" t="str">
        <f>IF(AND(C$3&lt;=C13,C$3&gt;C12),SUM(E$8:E12)+(C$3-C12)*D13,"")</f>
        <v/>
      </c>
      <c r="G13" s="87" t="str">
        <f>IF(AND(C$3&lt;=C13,C$3&gt;C12),SUM(E$8:E12)&amp;"+("&amp;B$3&amp;"-"&amp;C12&amp;")*"&amp;TEXT(D13,"0.00%"),"")</f>
        <v/>
      </c>
    </row>
    <row r="14" customHeight="1" spans="2:7">
      <c r="B14" s="63" t="s">
        <v>188</v>
      </c>
      <c r="C14" s="83">
        <v>100000</v>
      </c>
      <c r="D14" s="84">
        <f>C$4*0.05%+C$5*0.05%+C$6*0.05%</f>
        <v>0.0005</v>
      </c>
      <c r="E14" s="85">
        <f t="shared" si="0"/>
        <v>45</v>
      </c>
      <c r="F14" s="88" t="str">
        <f>IF(AND(C$3&lt;=C14,C$3&gt;C13),SUM(E$8:E13)+(C$3-C13)*D14,"")</f>
        <v/>
      </c>
      <c r="G14" s="87" t="str">
        <f>IF(AND(C$3&lt;=C14,C$3&gt;C13),SUM(E$8:E13)&amp;"+("&amp;B$3&amp;"-"&amp;C13&amp;")*"&amp;TEXT(D14,"0.00%"),"")</f>
        <v/>
      </c>
    </row>
    <row r="15" customHeight="1" spans="2:7">
      <c r="B15" s="63" t="s">
        <v>189</v>
      </c>
      <c r="C15" s="83">
        <v>1000000</v>
      </c>
      <c r="D15" s="84">
        <f>C$4*0.01%+C$5*0.01%+C$6*0.01%</f>
        <v>0.0001</v>
      </c>
      <c r="E15" s="85">
        <f t="shared" si="0"/>
        <v>90</v>
      </c>
      <c r="F15" s="88" t="str">
        <f>IF(AND(C$3&lt;=C15,C$3&gt;C14),SUM(E$8:E14)+(C$3-C14)*D15,"")</f>
        <v/>
      </c>
      <c r="G15" s="87" t="str">
        <f>IF(AND(C$3&lt;=C15,C$3&gt;C14),SUM(E$8:E14)&amp;"+("&amp;B$3&amp;"-"&amp;C14&amp;")*"&amp;TEXT(D15,"0.00%"),"")</f>
        <v/>
      </c>
    </row>
    <row r="16" customHeight="1" spans="2:7">
      <c r="B16" s="63"/>
      <c r="C16" s="83"/>
      <c r="D16" s="84">
        <f>C$4*0.01%+C$5*0.01%+C$6*0.01%</f>
        <v>0.0001</v>
      </c>
      <c r="E16" s="85"/>
      <c r="F16" s="86" t="str">
        <f>IF(C$3&gt;C15,SUM(E$8:E15)+(C$3-C15)*D16,"")</f>
        <v/>
      </c>
      <c r="G16" s="87" t="str">
        <f>IF(AND(C$3&lt;=C16,C$3&gt;C15),SUM(E$8:E15)&amp;"+("&amp;B$3&amp;"-"&amp;C15&amp;")*"&amp;TEXT(D16,"0.00%"),"")</f>
        <v/>
      </c>
    </row>
    <row r="17" customHeight="1" spans="2:7">
      <c r="B17" s="89" t="s">
        <v>190</v>
      </c>
      <c r="C17" s="90"/>
      <c r="D17" s="90"/>
      <c r="E17" s="90"/>
      <c r="F17" s="90"/>
      <c r="G17" s="91"/>
    </row>
    <row r="19" customHeight="1" spans="2:7">
      <c r="B19" s="57" t="s">
        <v>191</v>
      </c>
      <c r="C19" s="58"/>
      <c r="D19" s="58"/>
      <c r="E19" s="58"/>
      <c r="F19" s="58"/>
      <c r="G19" s="59"/>
    </row>
    <row r="20" customHeight="1" spans="2:7">
      <c r="B20" s="60" t="s">
        <v>174</v>
      </c>
      <c r="C20" s="61"/>
      <c r="D20" s="61"/>
      <c r="E20" s="61"/>
      <c r="F20" s="61"/>
      <c r="G20" s="62"/>
    </row>
    <row r="21" customHeight="1" spans="2:7">
      <c r="B21" s="63" t="s">
        <v>192</v>
      </c>
      <c r="C21" s="64">
        <f>+工程建设其他费!E10</f>
        <v>18.68</v>
      </c>
      <c r="D21" s="65"/>
      <c r="E21" s="65" t="s">
        <v>175</v>
      </c>
      <c r="F21" s="66">
        <f>SUM(F26:F34)</f>
        <v>0</v>
      </c>
      <c r="G21" s="67"/>
    </row>
    <row r="22" customHeight="1" spans="2:7">
      <c r="B22" s="68" t="s">
        <v>176</v>
      </c>
      <c r="C22" s="69"/>
      <c r="D22" s="70"/>
      <c r="E22" s="70" t="s">
        <v>177</v>
      </c>
      <c r="F22" s="71" t="str">
        <f>G26&amp;G27&amp;G28&amp;G29&amp;G30&amp;G31&amp;G32&amp;G33&amp;G34</f>
        <v>0+(设计费-0)*0.00%</v>
      </c>
      <c r="G22" s="72"/>
    </row>
    <row r="23" customHeight="1" spans="2:7">
      <c r="B23" s="68" t="s">
        <v>178</v>
      </c>
      <c r="C23" s="69">
        <f>IF(C21&gt;50,1,0)</f>
        <v>0</v>
      </c>
      <c r="D23" s="70"/>
      <c r="E23" s="73"/>
      <c r="F23" s="74"/>
      <c r="G23" s="75"/>
    </row>
    <row r="24" customHeight="1" spans="2:7">
      <c r="B24" s="68" t="s">
        <v>179</v>
      </c>
      <c r="C24" s="69"/>
      <c r="D24" s="76"/>
      <c r="E24" s="70"/>
      <c r="F24" s="77"/>
      <c r="G24" s="78"/>
    </row>
    <row r="25" customHeight="1" spans="2:7">
      <c r="B25" s="79" t="s">
        <v>180</v>
      </c>
      <c r="C25" s="80" t="s">
        <v>181</v>
      </c>
      <c r="D25" s="80" t="s">
        <v>193</v>
      </c>
      <c r="E25" s="80" t="s">
        <v>183</v>
      </c>
      <c r="F25" s="81" t="s">
        <v>175</v>
      </c>
      <c r="G25" s="82" t="s">
        <v>177</v>
      </c>
    </row>
    <row r="26" customHeight="1" spans="2:7">
      <c r="B26" s="63"/>
      <c r="C26" s="83">
        <v>0</v>
      </c>
      <c r="D26" s="84">
        <v>0</v>
      </c>
      <c r="E26" s="85">
        <v>0</v>
      </c>
      <c r="F26" s="86">
        <v>0</v>
      </c>
      <c r="G26" s="87"/>
    </row>
    <row r="27" customHeight="1" spans="2:7">
      <c r="B27" s="63" t="s">
        <v>184</v>
      </c>
      <c r="C27" s="83">
        <v>100</v>
      </c>
      <c r="D27" s="84">
        <f>C$22*1.5%+C$23*1.5%+C$24*1%</f>
        <v>0</v>
      </c>
      <c r="E27" s="85">
        <f t="shared" ref="E27:E33" si="1">(C27-C26)*D27</f>
        <v>0</v>
      </c>
      <c r="F27" s="88">
        <f>IF(AND(C$21&lt;=C27,C$21&gt;C26),SUM(E$26:E26)+(C$21-C26)*D27,"")</f>
        <v>0</v>
      </c>
      <c r="G27" s="87" t="str">
        <f>IF(AND(C$21&lt;=C27,C$21&gt;C26),SUM(E$26:E26)&amp;"+("&amp;B$21&amp;"-"&amp;C26&amp;")*"&amp;TEXT(D27,"0.00%"),"")</f>
        <v>0+(设计费-0)*0.00%</v>
      </c>
    </row>
    <row r="28" customHeight="1" spans="2:7">
      <c r="B28" s="63" t="s">
        <v>185</v>
      </c>
      <c r="C28" s="83">
        <v>500</v>
      </c>
      <c r="D28" s="84">
        <f>C$22*1.1%+C$23*0.8%+C$24*0.7%</f>
        <v>0</v>
      </c>
      <c r="E28" s="85">
        <f t="shared" si="1"/>
        <v>0</v>
      </c>
      <c r="F28" s="88" t="str">
        <f>IF(AND(C$21&lt;=C28,C$21&gt;C27),SUM(E$26:E27)+(C$21-C27)*D28,"")</f>
        <v/>
      </c>
      <c r="G28" s="87" t="str">
        <f>IF(AND(C$21&lt;=C28,C$21&gt;C27),SUM(E$26:E27)&amp;"+("&amp;B$21&amp;"-"&amp;C27&amp;")*"&amp;TEXT(D28,"0.00%"),"")</f>
        <v/>
      </c>
    </row>
    <row r="29" customHeight="1" spans="2:7">
      <c r="B29" s="63" t="s">
        <v>151</v>
      </c>
      <c r="C29" s="83">
        <v>1000</v>
      </c>
      <c r="D29" s="84">
        <f>C$22*0.8%+C$23*0.45%+C$24*0.55%</f>
        <v>0</v>
      </c>
      <c r="E29" s="85">
        <f t="shared" si="1"/>
        <v>0</v>
      </c>
      <c r="F29" s="88" t="str">
        <f>IF(AND(C$21&lt;=C29,C$21&gt;C28),SUM(E$26:E28)+(C$21-C28)*D29,"")</f>
        <v/>
      </c>
      <c r="G29" s="87" t="str">
        <f>IF(AND(C$21&lt;=C29,C$21&gt;C28),SUM(E$26:E28)&amp;"+("&amp;B$21&amp;"-"&amp;C28&amp;")*"&amp;TEXT(D29,"0.00%"),"")</f>
        <v/>
      </c>
    </row>
    <row r="30" customHeight="1" spans="2:7">
      <c r="B30" s="63" t="s">
        <v>186</v>
      </c>
      <c r="C30" s="83">
        <v>5000</v>
      </c>
      <c r="D30" s="84">
        <f>C$22*0.5%+C$23*0.25%+C$24*0.35%</f>
        <v>0</v>
      </c>
      <c r="E30" s="85">
        <f t="shared" si="1"/>
        <v>0</v>
      </c>
      <c r="F30" s="88" t="str">
        <f>IF(AND(C$21&lt;=C30,C$21&gt;C29),SUM(E$26:E29)+(C$21-C29)*D30,"")</f>
        <v/>
      </c>
      <c r="G30" s="87" t="str">
        <f>IF(AND(C$21&lt;=C30,C$21&gt;C29),SUM(E$26:E29)&amp;"+("&amp;B$21&amp;"-"&amp;C29&amp;")*"&amp;TEXT(D30,"0.00%"),"")</f>
        <v/>
      </c>
    </row>
    <row r="31" customHeight="1" spans="2:7">
      <c r="B31" s="63" t="s">
        <v>187</v>
      </c>
      <c r="C31" s="83">
        <v>10000</v>
      </c>
      <c r="D31" s="84">
        <f>C$22*0.25%+C$23*0.1%+C$24*0.2%</f>
        <v>0</v>
      </c>
      <c r="E31" s="85">
        <f t="shared" si="1"/>
        <v>0</v>
      </c>
      <c r="F31" s="88" t="str">
        <f>IF(AND(C$21&lt;=C31,C$21&gt;C30),SUM(E$26:E30)+(C$21-C30)*D31,"")</f>
        <v/>
      </c>
      <c r="G31" s="87" t="str">
        <f>IF(AND(C$21&lt;=C31,C$21&gt;C30),SUM(E$26:E30)&amp;"+("&amp;B$21&amp;"-"&amp;C30&amp;")*"&amp;TEXT(D31,"0.00%"),"")</f>
        <v/>
      </c>
    </row>
    <row r="32" customHeight="1" spans="2:7">
      <c r="B32" s="63" t="s">
        <v>188</v>
      </c>
      <c r="C32" s="83">
        <v>100000</v>
      </c>
      <c r="D32" s="84">
        <f>C$22*0.05%+C$23*0.05%+C$24*0.05%</f>
        <v>0</v>
      </c>
      <c r="E32" s="85">
        <f t="shared" si="1"/>
        <v>0</v>
      </c>
      <c r="F32" s="88" t="str">
        <f>IF(AND(C$21&lt;=C32,C$21&gt;C31),SUM(E$26:E31)+(C$21-C31)*D32,"")</f>
        <v/>
      </c>
      <c r="G32" s="87" t="str">
        <f>IF(AND(C$21&lt;=C32,C$21&gt;C31),SUM(E$26:E31)&amp;"+("&amp;B$21&amp;"-"&amp;C31&amp;")*"&amp;TEXT(D32,"0.00%"),"")</f>
        <v/>
      </c>
    </row>
    <row r="33" customHeight="1" spans="2:7">
      <c r="B33" s="63" t="s">
        <v>189</v>
      </c>
      <c r="C33" s="83">
        <v>1000000</v>
      </c>
      <c r="D33" s="84">
        <f>C$22*0.01%+C$23*0.01%+C$24*0.01%</f>
        <v>0</v>
      </c>
      <c r="E33" s="85">
        <f t="shared" si="1"/>
        <v>0</v>
      </c>
      <c r="F33" s="88" t="str">
        <f>IF(AND(C$21&lt;=C33,C$21&gt;C32),SUM(E$26:E32)+(C$21-C32)*D33,"")</f>
        <v/>
      </c>
      <c r="G33" s="87" t="str">
        <f>IF(AND(C$21&lt;=C33,C$21&gt;C32),SUM(E$26:E32)&amp;"+("&amp;B$21&amp;"-"&amp;C32&amp;")*"&amp;TEXT(D33,"0.00%"),"")</f>
        <v/>
      </c>
    </row>
    <row r="34" customHeight="1" spans="2:7">
      <c r="B34" s="63"/>
      <c r="C34" s="83"/>
      <c r="D34" s="84">
        <f>C$22*0.01%+C$23*0.01%+C$24*0.01%</f>
        <v>0</v>
      </c>
      <c r="E34" s="85"/>
      <c r="F34" s="86" t="str">
        <f>IF(C$21&gt;C33,SUM(E$26:E33)+(C$21-C33)*D34,"")</f>
        <v/>
      </c>
      <c r="G34" s="87" t="str">
        <f>IF(AND(C$21&lt;=C34,C$21&gt;C33),SUM(E$26:E33)&amp;"+("&amp;B$21&amp;"-"&amp;C33&amp;")*"&amp;TEXT(D34,"0.00%"),"")</f>
        <v/>
      </c>
    </row>
    <row r="35" customHeight="1" spans="2:7">
      <c r="B35" s="89" t="s">
        <v>190</v>
      </c>
      <c r="C35" s="90"/>
      <c r="D35" s="90"/>
      <c r="E35" s="90"/>
      <c r="F35" s="90"/>
      <c r="G35" s="91"/>
    </row>
    <row r="36" customHeight="1" spans="2:7">
      <c r="B36" s="92"/>
      <c r="C36" s="92"/>
      <c r="D36" s="92"/>
      <c r="E36" s="92"/>
      <c r="F36" s="92"/>
      <c r="G36" s="92"/>
    </row>
    <row r="37" customHeight="1" spans="2:7">
      <c r="B37" s="57" t="s">
        <v>194</v>
      </c>
      <c r="C37" s="58"/>
      <c r="D37" s="58"/>
      <c r="E37" s="58"/>
      <c r="F37" s="58"/>
      <c r="G37" s="59"/>
    </row>
    <row r="38" customHeight="1" spans="2:7">
      <c r="B38" s="60" t="s">
        <v>174</v>
      </c>
      <c r="C38" s="61"/>
      <c r="D38" s="61"/>
      <c r="E38" s="61"/>
      <c r="F38" s="61"/>
      <c r="G38" s="62"/>
    </row>
    <row r="39" customHeight="1" spans="2:7">
      <c r="B39" s="63" t="s">
        <v>195</v>
      </c>
      <c r="C39" s="64">
        <f>+工程建设其他费!E7</f>
        <v>1.8953</v>
      </c>
      <c r="D39" s="65"/>
      <c r="E39" s="65" t="s">
        <v>175</v>
      </c>
      <c r="F39" s="66">
        <f>SUM(F44:F52)</f>
        <v>0</v>
      </c>
      <c r="G39" s="67"/>
    </row>
    <row r="40" customHeight="1" spans="2:7">
      <c r="B40" s="68" t="s">
        <v>176</v>
      </c>
      <c r="C40" s="69"/>
      <c r="D40" s="70"/>
      <c r="E40" s="70" t="s">
        <v>177</v>
      </c>
      <c r="F40" s="71" t="str">
        <f>G44&amp;G45&amp;G46&amp;G47&amp;G48&amp;G49&amp;G50&amp;G51&amp;G52</f>
        <v>0+(监理费-0)*0.00%</v>
      </c>
      <c r="G40" s="72"/>
    </row>
    <row r="41" customHeight="1" spans="2:7">
      <c r="B41" s="68" t="s">
        <v>178</v>
      </c>
      <c r="C41" s="69">
        <f>IF(C39&gt;50,1,0)</f>
        <v>0</v>
      </c>
      <c r="D41" s="70"/>
      <c r="E41" s="73"/>
      <c r="F41" s="74"/>
      <c r="G41" s="75"/>
    </row>
    <row r="42" customHeight="1" spans="2:7">
      <c r="B42" s="68" t="s">
        <v>179</v>
      </c>
      <c r="C42" s="69"/>
      <c r="D42" s="76"/>
      <c r="E42" s="70"/>
      <c r="F42" s="77"/>
      <c r="G42" s="78"/>
    </row>
    <row r="43" customHeight="1" spans="2:7">
      <c r="B43" s="79" t="s">
        <v>180</v>
      </c>
      <c r="C43" s="80" t="s">
        <v>181</v>
      </c>
      <c r="D43" s="80" t="s">
        <v>193</v>
      </c>
      <c r="E43" s="80" t="s">
        <v>183</v>
      </c>
      <c r="F43" s="81" t="s">
        <v>175</v>
      </c>
      <c r="G43" s="82" t="s">
        <v>177</v>
      </c>
    </row>
    <row r="44" customHeight="1" spans="2:7">
      <c r="B44" s="63"/>
      <c r="C44" s="83">
        <v>0</v>
      </c>
      <c r="D44" s="84">
        <v>0</v>
      </c>
      <c r="E44" s="85">
        <v>0</v>
      </c>
      <c r="F44" s="86">
        <v>0</v>
      </c>
      <c r="G44" s="87"/>
    </row>
    <row r="45" customHeight="1" spans="2:7">
      <c r="B45" s="63" t="s">
        <v>184</v>
      </c>
      <c r="C45" s="83">
        <v>100</v>
      </c>
      <c r="D45" s="84">
        <f>C$40*1.5%+C$41*1.5%+C$42*1%</f>
        <v>0</v>
      </c>
      <c r="E45" s="85">
        <f t="shared" ref="E45:E51" si="2">(C45-C44)*D45</f>
        <v>0</v>
      </c>
      <c r="F45" s="88">
        <f>IF(AND(C$39&lt;=C45,C$39&gt;C44),SUM(E$44:E44)+(C$39-C44)*D45,"")</f>
        <v>0</v>
      </c>
      <c r="G45" s="87" t="str">
        <f>IF(AND(C$39&lt;=C45,C$39&gt;C44),SUM(E$44:E44)&amp;"+("&amp;B$39&amp;"-"&amp;C44&amp;")*"&amp;TEXT(D45,"0.00%"),"")</f>
        <v>0+(监理费-0)*0.00%</v>
      </c>
    </row>
    <row r="46" customHeight="1" spans="2:7">
      <c r="B46" s="63" t="s">
        <v>185</v>
      </c>
      <c r="C46" s="83">
        <v>500</v>
      </c>
      <c r="D46" s="84">
        <f>C$40*1.1%+C$41*0.8%+C$42*0.7%</f>
        <v>0</v>
      </c>
      <c r="E46" s="85">
        <f t="shared" si="2"/>
        <v>0</v>
      </c>
      <c r="F46" s="88" t="str">
        <f>IF(AND(C$39&lt;=C46,C$39&gt;C45),SUM(E$44:E45)+(C$39-C45)*D46,"")</f>
        <v/>
      </c>
      <c r="G46" s="87" t="str">
        <f>IF(AND(C$39&lt;=C46,C$39&gt;C45),SUM(E$44:E45)&amp;"+("&amp;B$39&amp;"-"&amp;C45&amp;")*"&amp;TEXT(D46,"0.00%"),"")</f>
        <v/>
      </c>
    </row>
    <row r="47" customHeight="1" spans="2:7">
      <c r="B47" s="63" t="s">
        <v>151</v>
      </c>
      <c r="C47" s="83">
        <v>1000</v>
      </c>
      <c r="D47" s="84">
        <f>C$40*0.8%+C$41*0.45%+C$42*0.55%</f>
        <v>0</v>
      </c>
      <c r="E47" s="85">
        <f t="shared" si="2"/>
        <v>0</v>
      </c>
      <c r="F47" s="88" t="str">
        <f>IF(AND(C$39&lt;=C47,C$39&gt;C46),SUM(E$44:E46)+(C$39-C46)*D47,"")</f>
        <v/>
      </c>
      <c r="G47" s="87" t="str">
        <f>IF(AND(C$39&lt;=C47,C$39&gt;C46),SUM(E$44:E46)&amp;"+("&amp;B$39&amp;"-"&amp;C46&amp;")*"&amp;TEXT(D47,"0.00%"),"")</f>
        <v/>
      </c>
    </row>
    <row r="48" customHeight="1" spans="2:7">
      <c r="B48" s="63" t="s">
        <v>186</v>
      </c>
      <c r="C48" s="83">
        <v>5000</v>
      </c>
      <c r="D48" s="84">
        <f>C$40*0.5%+C$41*0.25%+C$42*0.35%</f>
        <v>0</v>
      </c>
      <c r="E48" s="85">
        <f t="shared" si="2"/>
        <v>0</v>
      </c>
      <c r="F48" s="88" t="str">
        <f>IF(AND(C$39&lt;=C48,C$39&gt;C47),SUM(E$44:E47)+(C$39-C47)*D48,"")</f>
        <v/>
      </c>
      <c r="G48" s="87" t="str">
        <f>IF(AND(C$39&lt;=C48,C$39&gt;C47),SUM(E$44:E47)&amp;"+("&amp;B$39&amp;"-"&amp;C47&amp;")*"&amp;TEXT(D48,"0.00%"),"")</f>
        <v/>
      </c>
    </row>
    <row r="49" customHeight="1" spans="2:7">
      <c r="B49" s="63" t="s">
        <v>187</v>
      </c>
      <c r="C49" s="83">
        <v>10000</v>
      </c>
      <c r="D49" s="84">
        <f>C$40*0.25%+C$41*0.1%+C$42*0.2%</f>
        <v>0</v>
      </c>
      <c r="E49" s="85">
        <f t="shared" si="2"/>
        <v>0</v>
      </c>
      <c r="F49" s="88" t="str">
        <f>IF(AND(C$39&lt;=C49,C$39&gt;C48),SUM(E$44:E48)+(C$39-C48)*D49,"")</f>
        <v/>
      </c>
      <c r="G49" s="87" t="str">
        <f>IF(AND(C$39&lt;=C49,C$39&gt;C48),SUM(E$44:E48)&amp;"+("&amp;B$39&amp;"-"&amp;C48&amp;")*"&amp;TEXT(D49,"0.00%"),"")</f>
        <v/>
      </c>
    </row>
    <row r="50" customHeight="1" spans="2:7">
      <c r="B50" s="63" t="s">
        <v>188</v>
      </c>
      <c r="C50" s="83">
        <v>100000</v>
      </c>
      <c r="D50" s="84">
        <f>C$40*0.05%+C$41*0.05%+C$42*0.05%</f>
        <v>0</v>
      </c>
      <c r="E50" s="85">
        <f t="shared" si="2"/>
        <v>0</v>
      </c>
      <c r="F50" s="88" t="str">
        <f>IF(AND(C$39&lt;=C50,C$39&gt;C49),SUM(E$44:E49)+(C$39-C49)*D50,"")</f>
        <v/>
      </c>
      <c r="G50" s="87" t="str">
        <f>IF(AND(C$39&lt;=C50,C$39&gt;C49),SUM(E$44:E49)&amp;"+("&amp;B$39&amp;"-"&amp;C49&amp;")*"&amp;TEXT(D50,"0.00%"),"")</f>
        <v/>
      </c>
    </row>
    <row r="51" customHeight="1" spans="2:7">
      <c r="B51" s="63" t="s">
        <v>189</v>
      </c>
      <c r="C51" s="83">
        <v>1000000</v>
      </c>
      <c r="D51" s="84">
        <f>C$40*0.01%+C$41*0.01%+C$42*0.01%</f>
        <v>0</v>
      </c>
      <c r="E51" s="85">
        <f t="shared" si="2"/>
        <v>0</v>
      </c>
      <c r="F51" s="88" t="str">
        <f>IF(AND(C$39&lt;=C51,C$39&gt;C50),SUM(E$44:E50)+(C$39-C50)*D51,"")</f>
        <v/>
      </c>
      <c r="G51" s="87" t="str">
        <f>IF(AND(C$39&lt;=C51,C$39&gt;C50),SUM(E$44:E50)&amp;"+("&amp;B$39&amp;"-"&amp;C50&amp;")*"&amp;TEXT(D51,"0.00%"),"")</f>
        <v/>
      </c>
    </row>
    <row r="52" customHeight="1" spans="2:7">
      <c r="B52" s="63"/>
      <c r="C52" s="83"/>
      <c r="D52" s="84">
        <f>C$40*0.01%+C$41*0.01%+C$42*0.01%</f>
        <v>0</v>
      </c>
      <c r="E52" s="85"/>
      <c r="F52" s="86" t="str">
        <f>IF(C$39&gt;C51,SUM(E$44:E51)+(C$39-C51)*D52,"")</f>
        <v/>
      </c>
      <c r="G52" s="87" t="str">
        <f>IF(AND(C$39&lt;=C52,C$39&gt;C51),SUM(E$44:E51)&amp;"+("&amp;B$39&amp;"-"&amp;C51&amp;")*"&amp;TEXT(D52,"0.00%"),"")</f>
        <v/>
      </c>
    </row>
    <row r="53" customHeight="1" spans="2:7">
      <c r="B53" s="89" t="s">
        <v>190</v>
      </c>
      <c r="C53" s="90"/>
      <c r="D53" s="90"/>
      <c r="E53" s="90"/>
      <c r="F53" s="90"/>
      <c r="G53" s="91"/>
    </row>
  </sheetData>
  <mergeCells count="21">
    <mergeCell ref="B1:G1"/>
    <mergeCell ref="B2:G2"/>
    <mergeCell ref="F3:G3"/>
    <mergeCell ref="F6:G6"/>
    <mergeCell ref="B17:G17"/>
    <mergeCell ref="B19:G19"/>
    <mergeCell ref="B20:G20"/>
    <mergeCell ref="F21:G21"/>
    <mergeCell ref="F24:G24"/>
    <mergeCell ref="B35:G35"/>
    <mergeCell ref="B37:G37"/>
    <mergeCell ref="B38:G38"/>
    <mergeCell ref="F39:G39"/>
    <mergeCell ref="F42:G42"/>
    <mergeCell ref="B53:G53"/>
    <mergeCell ref="E4:E5"/>
    <mergeCell ref="E22:E23"/>
    <mergeCell ref="E40:E41"/>
    <mergeCell ref="F4:G5"/>
    <mergeCell ref="F22:G23"/>
    <mergeCell ref="F40:G4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zoomScaleSheetLayoutView="60" workbookViewId="0">
      <pane xSplit="5" ySplit="4" topLeftCell="F5" activePane="bottomRight" state="frozen"/>
      <selection/>
      <selection pane="topRight"/>
      <selection pane="bottomLeft"/>
      <selection pane="bottomRight" activeCell="O8" sqref="O8"/>
    </sheetView>
  </sheetViews>
  <sheetFormatPr defaultColWidth="9" defaultRowHeight="14.25"/>
  <cols>
    <col min="1" max="1" width="4" style="4" customWidth="1"/>
    <col min="2" max="2" width="6.25" style="4" customWidth="1"/>
    <col min="3" max="3" width="8.88333333333333" style="4" customWidth="1"/>
    <col min="4" max="4" width="12.3833333333333" style="4" customWidth="1"/>
    <col min="5" max="5" width="25.6333333333333" style="4" customWidth="1"/>
    <col min="6" max="6" width="12.5" style="6" customWidth="1"/>
    <col min="7" max="7" width="13.25" style="4" customWidth="1"/>
    <col min="8" max="8" width="7" style="4" customWidth="1"/>
    <col min="9" max="9" width="7.38333333333333" style="4" customWidth="1"/>
    <col min="10" max="10" width="7.63333333333333" style="4" customWidth="1"/>
    <col min="11" max="11" width="9" style="4"/>
    <col min="12" max="12" width="12.3833333333333" style="4" customWidth="1"/>
    <col min="13" max="13" width="9.25" style="4" customWidth="1"/>
    <col min="14" max="14" width="9.75" style="4" customWidth="1"/>
    <col min="15" max="15" width="10.8833333333333" style="4" customWidth="1"/>
    <col min="16" max="16" width="15.3833333333333" style="4" customWidth="1"/>
    <col min="17" max="16384" width="9" style="4"/>
  </cols>
  <sheetData>
    <row r="1" s="1" customFormat="1" ht="68.25" customHeight="1" spans="1:16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2" customFormat="1" ht="21.75" customHeight="1" spans="1:16">
      <c r="A2" s="9" t="s">
        <v>196</v>
      </c>
      <c r="B2" s="9"/>
      <c r="C2" s="10">
        <v>1</v>
      </c>
      <c r="D2" s="11" t="s">
        <v>197</v>
      </c>
      <c r="E2" s="10" t="s">
        <v>198</v>
      </c>
      <c r="F2" s="12"/>
      <c r="G2" s="12"/>
      <c r="H2" s="12"/>
      <c r="I2" s="12"/>
      <c r="J2" s="12"/>
      <c r="K2" s="32"/>
      <c r="L2" s="33"/>
      <c r="M2" s="33"/>
      <c r="N2" s="33"/>
      <c r="O2" s="33"/>
      <c r="P2" s="33"/>
    </row>
    <row r="3" s="3" customFormat="1" ht="20.25" customHeight="1" spans="1:16">
      <c r="A3" s="13" t="s">
        <v>101</v>
      </c>
      <c r="B3" s="14" t="s">
        <v>199</v>
      </c>
      <c r="C3" s="14"/>
      <c r="D3" s="14"/>
      <c r="E3" s="14" t="s">
        <v>200</v>
      </c>
      <c r="F3" s="14" t="s">
        <v>201</v>
      </c>
      <c r="G3" s="14"/>
      <c r="H3" s="14" t="s">
        <v>202</v>
      </c>
      <c r="I3" s="14"/>
      <c r="J3" s="14"/>
      <c r="K3" s="14"/>
      <c r="L3" s="14"/>
      <c r="M3" s="14"/>
      <c r="N3" s="14" t="s">
        <v>203</v>
      </c>
      <c r="O3" s="14" t="s">
        <v>204</v>
      </c>
      <c r="P3" s="14" t="s">
        <v>34</v>
      </c>
    </row>
    <row r="4" s="3" customFormat="1" ht="29.25" customHeight="1" spans="1:16">
      <c r="A4" s="13"/>
      <c r="B4" s="14"/>
      <c r="C4" s="14"/>
      <c r="D4" s="14"/>
      <c r="E4" s="14"/>
      <c r="F4" s="15" t="s">
        <v>205</v>
      </c>
      <c r="G4" s="14" t="s">
        <v>206</v>
      </c>
      <c r="H4" s="13" t="s">
        <v>207</v>
      </c>
      <c r="I4" s="13" t="s">
        <v>208</v>
      </c>
      <c r="J4" s="13" t="s">
        <v>209</v>
      </c>
      <c r="K4" s="13" t="s">
        <v>210</v>
      </c>
      <c r="L4" s="13" t="s">
        <v>211</v>
      </c>
      <c r="M4" s="13" t="s">
        <v>212</v>
      </c>
      <c r="N4" s="14"/>
      <c r="O4" s="14"/>
      <c r="P4" s="14"/>
    </row>
    <row r="5" ht="36" spans="1:16">
      <c r="A5" s="16">
        <v>1</v>
      </c>
      <c r="B5" s="17" t="s">
        <v>213</v>
      </c>
      <c r="C5" s="17"/>
      <c r="D5" s="17"/>
      <c r="E5" s="18" t="s">
        <v>214</v>
      </c>
      <c r="F5" s="19">
        <v>0</v>
      </c>
      <c r="G5" s="20" t="s">
        <v>215</v>
      </c>
      <c r="H5" s="21">
        <v>0.0013</v>
      </c>
      <c r="I5" s="21">
        <v>0.0011</v>
      </c>
      <c r="J5" s="21">
        <v>0.0009</v>
      </c>
      <c r="K5" s="21">
        <v>0.0007</v>
      </c>
      <c r="L5" s="21">
        <v>0.0005</v>
      </c>
      <c r="M5" s="21">
        <v>0.0004</v>
      </c>
      <c r="N5" s="34">
        <v>1</v>
      </c>
      <c r="O5" s="35">
        <f t="shared" ref="O5:O11" si="0">IF(F5&lt;=100,F5*H5,IF(F5&lt;=500,(100*H5)+(F5-100)*I5,IF(F5&lt;=1000,(100*H5)+(400*I5)+(F5-500)*J5,IF(F5&lt;=5000,(100*H5)+(400*I5)+(500*J5)+(F5-1000)*K5,IF(F5&lt;=10000,(100*H5)+(400*I5)+(500*J5)+(4000*K5)+(F5-5000)*L5,IF(F5&gt;10000,(100*H5)+(400*I5)+(500*J5)+(4000*K5)+(5000*L5)+(F5-10000)*M5,0))))))*N5</f>
        <v>0</v>
      </c>
      <c r="P5" s="36" t="s">
        <v>216</v>
      </c>
    </row>
    <row r="6" ht="24" spans="1:16">
      <c r="A6" s="16">
        <v>2</v>
      </c>
      <c r="B6" s="17" t="s">
        <v>76</v>
      </c>
      <c r="C6" s="17"/>
      <c r="D6" s="17"/>
      <c r="E6" s="18" t="s">
        <v>217</v>
      </c>
      <c r="F6" s="19">
        <f>+其他费计算表!B1/10000</f>
        <v>908.7918</v>
      </c>
      <c r="G6" s="20" t="s">
        <v>218</v>
      </c>
      <c r="H6" s="21">
        <v>0.002</v>
      </c>
      <c r="I6" s="21">
        <v>0.0018</v>
      </c>
      <c r="J6" s="21">
        <v>0.0016</v>
      </c>
      <c r="K6" s="21">
        <v>0.0013</v>
      </c>
      <c r="L6" s="21">
        <v>0.0012</v>
      </c>
      <c r="M6" s="21">
        <v>0.0011</v>
      </c>
      <c r="N6" s="34">
        <v>1</v>
      </c>
      <c r="O6" s="37">
        <f t="shared" si="0"/>
        <v>1.57406688</v>
      </c>
      <c r="P6" s="36" t="s">
        <v>216</v>
      </c>
    </row>
    <row r="7" ht="36" spans="1:16">
      <c r="A7" s="16">
        <v>3</v>
      </c>
      <c r="B7" s="17" t="s">
        <v>77</v>
      </c>
      <c r="C7" s="17" t="s">
        <v>219</v>
      </c>
      <c r="D7" s="17" t="s">
        <v>220</v>
      </c>
      <c r="E7" s="18" t="s">
        <v>221</v>
      </c>
      <c r="F7" s="19">
        <f>+其他费计算表!B1/10000</f>
        <v>908.7918</v>
      </c>
      <c r="G7" s="20" t="s">
        <v>222</v>
      </c>
      <c r="H7" s="21">
        <v>0.003</v>
      </c>
      <c r="I7" s="21">
        <v>0.0025</v>
      </c>
      <c r="J7" s="21">
        <v>0.0024</v>
      </c>
      <c r="K7" s="21">
        <v>0.0022</v>
      </c>
      <c r="L7" s="21">
        <v>0.002</v>
      </c>
      <c r="M7" s="21">
        <v>0.0018</v>
      </c>
      <c r="N7" s="34">
        <v>1</v>
      </c>
      <c r="O7" s="37">
        <f t="shared" si="0"/>
        <v>2.28110032</v>
      </c>
      <c r="P7" s="36" t="s">
        <v>216</v>
      </c>
    </row>
    <row r="8" ht="36" spans="1:16">
      <c r="A8" s="16"/>
      <c r="B8" s="17"/>
      <c r="C8" s="17"/>
      <c r="D8" s="17" t="s">
        <v>223</v>
      </c>
      <c r="E8" s="18" t="s">
        <v>224</v>
      </c>
      <c r="F8" s="19">
        <f>+其他费计算表!B1/10000</f>
        <v>908.7918</v>
      </c>
      <c r="G8" s="20" t="s">
        <v>225</v>
      </c>
      <c r="H8" s="21">
        <v>0.0018</v>
      </c>
      <c r="I8" s="21">
        <v>0.0016</v>
      </c>
      <c r="J8" s="21">
        <v>0.0014</v>
      </c>
      <c r="K8" s="21">
        <v>0.0012</v>
      </c>
      <c r="L8" s="21">
        <v>0.0009</v>
      </c>
      <c r="M8" s="21">
        <v>0.0008</v>
      </c>
      <c r="N8" s="34">
        <v>1</v>
      </c>
      <c r="O8" s="37">
        <f t="shared" si="0"/>
        <v>1.39230852</v>
      </c>
      <c r="P8" s="36" t="s">
        <v>216</v>
      </c>
    </row>
    <row r="9" ht="36" spans="1:16">
      <c r="A9" s="16"/>
      <c r="B9" s="17"/>
      <c r="C9" s="17" t="s">
        <v>226</v>
      </c>
      <c r="D9" s="17" t="s">
        <v>227</v>
      </c>
      <c r="E9" s="18" t="s">
        <v>228</v>
      </c>
      <c r="F9" s="19">
        <v>0</v>
      </c>
      <c r="G9" s="20" t="s">
        <v>229</v>
      </c>
      <c r="H9" s="21">
        <v>0.0035</v>
      </c>
      <c r="I9" s="21">
        <v>0.003</v>
      </c>
      <c r="J9" s="21">
        <v>0.0028</v>
      </c>
      <c r="K9" s="21">
        <v>0.0027</v>
      </c>
      <c r="L9" s="21">
        <v>0.0024</v>
      </c>
      <c r="M9" s="21">
        <v>0.002</v>
      </c>
      <c r="N9" s="34">
        <v>1</v>
      </c>
      <c r="O9" s="37">
        <f t="shared" si="0"/>
        <v>0</v>
      </c>
      <c r="P9" s="36" t="s">
        <v>216</v>
      </c>
    </row>
    <row r="10" ht="26.25" customHeight="1" spans="1:16">
      <c r="A10" s="16">
        <v>4</v>
      </c>
      <c r="B10" s="17" t="s">
        <v>230</v>
      </c>
      <c r="C10" s="17"/>
      <c r="D10" s="17"/>
      <c r="E10" s="18" t="s">
        <v>231</v>
      </c>
      <c r="F10" s="19">
        <v>0</v>
      </c>
      <c r="G10" s="20" t="s">
        <v>232</v>
      </c>
      <c r="H10" s="21">
        <v>0.0045</v>
      </c>
      <c r="I10" s="21">
        <v>0.004</v>
      </c>
      <c r="J10" s="21">
        <v>0.0035</v>
      </c>
      <c r="K10" s="21">
        <v>0.0033</v>
      </c>
      <c r="L10" s="21">
        <v>0.003</v>
      </c>
      <c r="M10" s="21">
        <v>0.0025</v>
      </c>
      <c r="N10" s="34">
        <v>1</v>
      </c>
      <c r="O10" s="37">
        <f t="shared" si="0"/>
        <v>0</v>
      </c>
      <c r="P10" s="36" t="s">
        <v>216</v>
      </c>
    </row>
    <row r="11" ht="24.75" customHeight="1" spans="1:16">
      <c r="A11" s="16">
        <v>5</v>
      </c>
      <c r="B11" s="17" t="s">
        <v>233</v>
      </c>
      <c r="C11" s="17"/>
      <c r="D11" s="17" t="s">
        <v>234</v>
      </c>
      <c r="E11" s="18" t="s">
        <v>235</v>
      </c>
      <c r="F11" s="19">
        <v>0</v>
      </c>
      <c r="G11" s="20" t="s">
        <v>236</v>
      </c>
      <c r="H11" s="21">
        <v>0.0028</v>
      </c>
      <c r="I11" s="21">
        <v>0.0025</v>
      </c>
      <c r="J11" s="21">
        <v>0.0022</v>
      </c>
      <c r="K11" s="21">
        <v>0.0016</v>
      </c>
      <c r="L11" s="21">
        <v>0.0013</v>
      </c>
      <c r="M11" s="21">
        <v>0.001</v>
      </c>
      <c r="N11" s="34">
        <v>1</v>
      </c>
      <c r="O11" s="37">
        <f t="shared" si="0"/>
        <v>0</v>
      </c>
      <c r="P11" s="36" t="s">
        <v>237</v>
      </c>
    </row>
    <row r="12" ht="24" spans="1:16">
      <c r="A12" s="16"/>
      <c r="B12" s="17"/>
      <c r="C12" s="17"/>
      <c r="D12" s="17" t="s">
        <v>238</v>
      </c>
      <c r="E12" s="18"/>
      <c r="F12" s="19">
        <v>0</v>
      </c>
      <c r="G12" s="20" t="s">
        <v>239</v>
      </c>
      <c r="H12" s="22">
        <v>0.05</v>
      </c>
      <c r="I12" s="38"/>
      <c r="J12" s="38"/>
      <c r="K12" s="38"/>
      <c r="L12" s="38"/>
      <c r="M12" s="39"/>
      <c r="N12" s="34">
        <v>1</v>
      </c>
      <c r="O12" s="37">
        <f>F12*H12*N12</f>
        <v>0</v>
      </c>
      <c r="P12" s="36"/>
    </row>
    <row r="13" ht="24" spans="1:16">
      <c r="A13" s="16">
        <v>6</v>
      </c>
      <c r="B13" s="17" t="s">
        <v>240</v>
      </c>
      <c r="C13" s="17"/>
      <c r="D13" s="17"/>
      <c r="E13" s="18" t="s">
        <v>241</v>
      </c>
      <c r="F13" s="19">
        <f>+F6</f>
        <v>908.7918</v>
      </c>
      <c r="G13" s="20" t="s">
        <v>218</v>
      </c>
      <c r="H13" s="21">
        <v>0.012</v>
      </c>
      <c r="I13" s="21">
        <v>0.011</v>
      </c>
      <c r="J13" s="21">
        <v>0.01</v>
      </c>
      <c r="K13" s="21">
        <v>0.009</v>
      </c>
      <c r="L13" s="21">
        <v>0.008</v>
      </c>
      <c r="M13" s="21">
        <v>0.007</v>
      </c>
      <c r="N13" s="34">
        <v>1</v>
      </c>
      <c r="O13" s="37">
        <f>IF(F13&lt;=100,F13*H13,IF(F13&lt;=500,(100*H13)+(F13-100)*I13,IF(F13&lt;=1000,(100*H13)+(400*I13)+(F13-500)*J13,IF(F13&lt;=5000,(100*H13)+(400*I13)+(500*J13)+(F13-1000)*K13,IF(F13&lt;=10000,(100*H13)+(400*I13)+(500*J13)+(4000*K13)+(F13-5000)*L13,IF(F13&gt;10000,(100*H13)+(400*I13)+(500*J13)+(4000*K13)+(5000*L13)+(F13-10000)*M13,0))))))*N13</f>
        <v>9.687918</v>
      </c>
      <c r="P13" s="36" t="s">
        <v>242</v>
      </c>
    </row>
    <row r="14" ht="40.5" customHeight="1" spans="1:16">
      <c r="A14" s="16">
        <v>7</v>
      </c>
      <c r="B14" s="17" t="s">
        <v>243</v>
      </c>
      <c r="C14" s="17"/>
      <c r="D14" s="17"/>
      <c r="E14" s="18" t="s">
        <v>244</v>
      </c>
      <c r="F14" s="19">
        <v>0</v>
      </c>
      <c r="G14" s="20" t="s">
        <v>245</v>
      </c>
      <c r="H14" s="21">
        <v>0.012</v>
      </c>
      <c r="I14" s="21">
        <v>0.01</v>
      </c>
      <c r="J14" s="21">
        <v>0.008</v>
      </c>
      <c r="K14" s="21">
        <v>0.007</v>
      </c>
      <c r="L14" s="21">
        <v>0.006</v>
      </c>
      <c r="M14" s="21">
        <v>0.005</v>
      </c>
      <c r="N14" s="34">
        <v>1</v>
      </c>
      <c r="O14" s="37">
        <f>IF(F14&lt;=100,F14*H14,IF(F14&lt;=500,(100*H14)+(F14-100)*I14,IF(F14&lt;=1000,(100*H14)+(400*I14)+(F14-500)*J14,IF(F14&lt;=5000,(100*H14)+(400*I14)+(500*J14)+(F14-1000)*K14,IF(F14&lt;=10000,(100*H14)+(400*I14)+(500*J14)+(4000*K14)+(F14-5000)*L14,IF(F14&gt;10000,(100*H14)+(400*I14)+(500*J14)+(4000*K14)+(5000*L14)+(F14-10000)*M14,0))))))*N14</f>
        <v>0</v>
      </c>
      <c r="P14" s="36" t="s">
        <v>246</v>
      </c>
    </row>
    <row r="15" ht="29.25" customHeight="1" spans="1:16">
      <c r="A15" s="16"/>
      <c r="B15" s="17"/>
      <c r="C15" s="17"/>
      <c r="D15" s="17"/>
      <c r="E15" s="18" t="s">
        <v>244</v>
      </c>
      <c r="F15" s="19">
        <v>0</v>
      </c>
      <c r="G15" s="20" t="s">
        <v>247</v>
      </c>
      <c r="H15" s="20" t="s">
        <v>248</v>
      </c>
      <c r="I15" s="20"/>
      <c r="J15" s="20"/>
      <c r="K15" s="20"/>
      <c r="L15" s="20"/>
      <c r="M15" s="20"/>
      <c r="N15" s="34">
        <v>1</v>
      </c>
      <c r="O15" s="37">
        <f>IF(F15&lt;=1000,F15/20,IF(F15&gt;1000,F15/25,0))*N15</f>
        <v>0</v>
      </c>
      <c r="P15" s="36" t="s">
        <v>249</v>
      </c>
    </row>
    <row r="16" ht="51.75" customHeight="1" spans="1:16">
      <c r="A16" s="16">
        <v>8</v>
      </c>
      <c r="B16" s="17" t="s">
        <v>250</v>
      </c>
      <c r="C16" s="17"/>
      <c r="D16" s="17"/>
      <c r="E16" s="18" t="s">
        <v>251</v>
      </c>
      <c r="F16" s="19">
        <v>0</v>
      </c>
      <c r="G16" s="20" t="s">
        <v>252</v>
      </c>
      <c r="H16" s="23" t="s">
        <v>253</v>
      </c>
      <c r="I16" s="40"/>
      <c r="J16" s="40"/>
      <c r="K16" s="40"/>
      <c r="L16" s="41">
        <v>0</v>
      </c>
      <c r="M16" s="42"/>
      <c r="N16" s="34">
        <v>1</v>
      </c>
      <c r="O16" s="37">
        <f>F16*L16*N16/10000</f>
        <v>0</v>
      </c>
      <c r="P16" s="36" t="s">
        <v>254</v>
      </c>
    </row>
    <row r="17" s="4" customFormat="1" ht="57" customHeight="1" spans="1:16">
      <c r="A17" s="16">
        <v>9</v>
      </c>
      <c r="B17" s="17" t="s">
        <v>255</v>
      </c>
      <c r="C17" s="17"/>
      <c r="D17" s="17"/>
      <c r="E17" s="18" t="s">
        <v>256</v>
      </c>
      <c r="F17" s="19">
        <v>0</v>
      </c>
      <c r="G17" s="20" t="s">
        <v>257</v>
      </c>
      <c r="H17" s="24" t="s">
        <v>258</v>
      </c>
      <c r="I17" s="43"/>
      <c r="J17" s="43"/>
      <c r="K17" s="44"/>
      <c r="L17" s="45">
        <v>0</v>
      </c>
      <c r="M17" s="45"/>
      <c r="N17" s="34">
        <v>1</v>
      </c>
      <c r="O17" s="37">
        <f>F17*L17*N17/10000</f>
        <v>0</v>
      </c>
      <c r="P17" s="36"/>
    </row>
    <row r="18" s="4" customFormat="1" ht="26.25" customHeight="1" spans="1:16">
      <c r="A18" s="25" t="str">
        <f>REPLACE("收费总单价（元/单位建筑规模）",9,6,E2)</f>
        <v>收费总单价（元/m2）</v>
      </c>
      <c r="B18" s="26"/>
      <c r="C18" s="26"/>
      <c r="D18" s="27"/>
      <c r="E18" s="28">
        <f>O18/C2*10000</f>
        <v>149353.9372</v>
      </c>
      <c r="F18" s="29" t="s">
        <v>259</v>
      </c>
      <c r="G18" s="29"/>
      <c r="H18" s="30" t="e">
        <f>dxje(O18*10000)</f>
        <v>#NAME?</v>
      </c>
      <c r="I18" s="46"/>
      <c r="J18" s="46"/>
      <c r="K18" s="46"/>
      <c r="L18" s="46"/>
      <c r="M18" s="47"/>
      <c r="N18" s="48">
        <v>1</v>
      </c>
      <c r="O18" s="49">
        <f>SUM(O5:O17)*N18</f>
        <v>14.93539372</v>
      </c>
      <c r="P18" s="50" t="s">
        <v>260</v>
      </c>
    </row>
    <row r="19" s="5" customFormat="1" ht="89.25" customHeight="1" spans="1:16">
      <c r="A19" s="31" t="s">
        <v>261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1" spans="15:15">
      <c r="O21" s="51"/>
    </row>
    <row r="28" spans="9:9">
      <c r="I28" s="52"/>
    </row>
  </sheetData>
  <sheetProtection password="CA29" sheet="1"/>
  <mergeCells count="36">
    <mergeCell ref="A1:P1"/>
    <mergeCell ref="A2:B2"/>
    <mergeCell ref="K2:P2"/>
    <mergeCell ref="F3:G3"/>
    <mergeCell ref="H3:M3"/>
    <mergeCell ref="B5:D5"/>
    <mergeCell ref="B6:D6"/>
    <mergeCell ref="B10:D10"/>
    <mergeCell ref="H12:M12"/>
    <mergeCell ref="B13:D13"/>
    <mergeCell ref="H15:M15"/>
    <mergeCell ref="B16:D16"/>
    <mergeCell ref="H16:K16"/>
    <mergeCell ref="L16:M16"/>
    <mergeCell ref="B17:D17"/>
    <mergeCell ref="H17:K17"/>
    <mergeCell ref="L17:M17"/>
    <mergeCell ref="A18:D18"/>
    <mergeCell ref="F18:G18"/>
    <mergeCell ref="H18:M18"/>
    <mergeCell ref="A19:P19"/>
    <mergeCell ref="A3:A4"/>
    <mergeCell ref="A7:A9"/>
    <mergeCell ref="A11:A12"/>
    <mergeCell ref="A14:A15"/>
    <mergeCell ref="B7:B9"/>
    <mergeCell ref="C7:C8"/>
    <mergeCell ref="E3:E4"/>
    <mergeCell ref="E11:E12"/>
    <mergeCell ref="N3:N4"/>
    <mergeCell ref="O3:O4"/>
    <mergeCell ref="P3:P4"/>
    <mergeCell ref="P11:P12"/>
    <mergeCell ref="B3:D4"/>
    <mergeCell ref="B11:C12"/>
    <mergeCell ref="B14:D15"/>
  </mergeCells>
  <pageMargins left="0.62" right="0.31" top="0.236220472440945" bottom="0.28" header="0.25" footer="0.27"/>
  <pageSetup paperSize="9" scale="75" orientation="landscape" horizontalDpi="300" verticalDpi="300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(预算、结算审核定案)封面</vt:lpstr>
      <vt:lpstr>总概算表</vt:lpstr>
      <vt:lpstr>工程建设其他费</vt:lpstr>
      <vt:lpstr>单位工程</vt:lpstr>
      <vt:lpstr>其他费计算表</vt:lpstr>
      <vt:lpstr>招标</vt:lpstr>
      <vt:lpstr>造价咨询服务收费计算表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WPS_1599276759</cp:lastModifiedBy>
  <dcterms:created xsi:type="dcterms:W3CDTF">2021-10-01T09:00:00Z</dcterms:created>
  <dcterms:modified xsi:type="dcterms:W3CDTF">2022-12-10T05:35:10Z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1A02AFAACEB04C23BDA2E023B6E82057</vt:lpwstr>
  </property>
  <property fmtid="{D5CDD505-2E9C-101B-9397-08002B2CF9AE}" pid="3" name="KSOProductBuildVer">
    <vt:lpwstr>2052-11.1.0.12598</vt:lpwstr>
  </property>
</Properties>
</file>